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  <sheet name="RSLIFE" sheetId="8" r:id="rId3"/>
    <sheet name="RSNON-LIFE" sheetId="9" r:id="rId4"/>
  </sheets>
  <calcPr calcId="124519"/>
</workbook>
</file>

<file path=xl/calcChain.xml><?xml version="1.0" encoding="utf-8"?>
<calcChain xmlns="http://schemas.openxmlformats.org/spreadsheetml/2006/main">
  <c r="V16" i="9"/>
  <c r="U16"/>
  <c r="T16"/>
  <c r="Q16"/>
  <c r="H16"/>
  <c r="G16"/>
  <c r="I16" s="1"/>
  <c r="E16"/>
  <c r="K16" s="1"/>
  <c r="D16"/>
  <c r="J16" s="1"/>
  <c r="V15"/>
  <c r="U15"/>
  <c r="T15"/>
  <c r="Q15"/>
  <c r="H15"/>
  <c r="G15"/>
  <c r="I15" s="1"/>
  <c r="E15"/>
  <c r="K15" s="1"/>
  <c r="D15"/>
  <c r="J15" s="1"/>
  <c r="C15"/>
  <c r="V14"/>
  <c r="U14"/>
  <c r="T14"/>
  <c r="Q14"/>
  <c r="H14"/>
  <c r="G14"/>
  <c r="I14" s="1"/>
  <c r="E14"/>
  <c r="K14" s="1"/>
  <c r="D14"/>
  <c r="J14" s="1"/>
  <c r="C14"/>
  <c r="V13"/>
  <c r="U13"/>
  <c r="T13"/>
  <c r="Q13"/>
  <c r="H13"/>
  <c r="G13"/>
  <c r="I13" s="1"/>
  <c r="E13"/>
  <c r="K13" s="1"/>
  <c r="D13"/>
  <c r="J13" s="1"/>
  <c r="C13"/>
  <c r="V12"/>
  <c r="U12"/>
  <c r="T12"/>
  <c r="Q12"/>
  <c r="H12"/>
  <c r="G12"/>
  <c r="I12" s="1"/>
  <c r="E12"/>
  <c r="K12" s="1"/>
  <c r="D12"/>
  <c r="J12" s="1"/>
  <c r="C12"/>
  <c r="V11"/>
  <c r="U11"/>
  <c r="T11"/>
  <c r="Q11"/>
  <c r="H11"/>
  <c r="G11"/>
  <c r="I11" s="1"/>
  <c r="E11"/>
  <c r="K11" s="1"/>
  <c r="D11"/>
  <c r="J11" s="1"/>
  <c r="C11"/>
  <c r="V10"/>
  <c r="U10"/>
  <c r="T10"/>
  <c r="Q10"/>
  <c r="H10"/>
  <c r="G10"/>
  <c r="I10" s="1"/>
  <c r="E10"/>
  <c r="K10" s="1"/>
  <c r="D10"/>
  <c r="J10" s="1"/>
  <c r="C10"/>
  <c r="V9"/>
  <c r="U9"/>
  <c r="T9"/>
  <c r="Q9"/>
  <c r="H9"/>
  <c r="G9"/>
  <c r="I9" s="1"/>
  <c r="E9"/>
  <c r="K9" s="1"/>
  <c r="D9"/>
  <c r="J9" s="1"/>
  <c r="C9"/>
  <c r="V8"/>
  <c r="U8"/>
  <c r="T8"/>
  <c r="Q8"/>
  <c r="H8"/>
  <c r="G8"/>
  <c r="I8" s="1"/>
  <c r="E8"/>
  <c r="K8" s="1"/>
  <c r="D8"/>
  <c r="J8" s="1"/>
  <c r="C8"/>
  <c r="V7"/>
  <c r="U7"/>
  <c r="T7"/>
  <c r="Q7"/>
  <c r="H7"/>
  <c r="G7"/>
  <c r="I7" s="1"/>
  <c r="E7"/>
  <c r="K7" s="1"/>
  <c r="D7"/>
  <c r="J7" s="1"/>
  <c r="C7"/>
  <c r="V6"/>
  <c r="U6"/>
  <c r="T6"/>
  <c r="Q6"/>
  <c r="H6"/>
  <c r="G6"/>
  <c r="I6" s="1"/>
  <c r="E6"/>
  <c r="K6" s="1"/>
  <c r="D6"/>
  <c r="J6" s="1"/>
  <c r="C6"/>
  <c r="V5"/>
  <c r="U5"/>
  <c r="T5"/>
  <c r="Q5"/>
  <c r="H5"/>
  <c r="G5"/>
  <c r="I5" s="1"/>
  <c r="E5"/>
  <c r="K5" s="1"/>
  <c r="D5"/>
  <c r="J5" s="1"/>
  <c r="C5"/>
  <c r="V8" i="8"/>
  <c r="U8"/>
  <c r="T8"/>
  <c r="Q8"/>
  <c r="H8"/>
  <c r="G8"/>
  <c r="I8" s="1"/>
  <c r="E8"/>
  <c r="K8" s="1"/>
  <c r="D8"/>
  <c r="J8" s="1"/>
  <c r="V7"/>
  <c r="U7"/>
  <c r="T7"/>
  <c r="Q7"/>
  <c r="H7"/>
  <c r="G7"/>
  <c r="I7" s="1"/>
  <c r="E7"/>
  <c r="K7" s="1"/>
  <c r="D7"/>
  <c r="J7" s="1"/>
  <c r="C7"/>
  <c r="V6"/>
  <c r="U6"/>
  <c r="T6"/>
  <c r="Q6"/>
  <c r="H6"/>
  <c r="G6"/>
  <c r="I6" s="1"/>
  <c r="E6"/>
  <c r="K6" s="1"/>
  <c r="D6"/>
  <c r="J6" s="1"/>
  <c r="C6"/>
  <c r="V5"/>
  <c r="U5"/>
  <c r="T5"/>
  <c r="Q5"/>
  <c r="H5"/>
  <c r="G5"/>
  <c r="I5" s="1"/>
  <c r="E5"/>
  <c r="K5" s="1"/>
  <c r="D5"/>
  <c r="J5" s="1"/>
  <c r="C5"/>
  <c r="C6" i="7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C13"/>
  <c r="D13"/>
  <c r="E13"/>
  <c r="F13"/>
  <c r="G13"/>
  <c r="H13"/>
  <c r="I13"/>
  <c r="C14"/>
  <c r="D14"/>
  <c r="E14"/>
  <c r="F14"/>
  <c r="G14"/>
  <c r="H14"/>
  <c r="I14"/>
  <c r="C15"/>
  <c r="D15"/>
  <c r="E15"/>
  <c r="F15"/>
  <c r="G15"/>
  <c r="H15"/>
  <c r="I15"/>
  <c r="D16"/>
  <c r="J6" s="1"/>
  <c r="E16"/>
  <c r="K6" s="1"/>
  <c r="F16"/>
  <c r="G16"/>
  <c r="H16"/>
  <c r="I16"/>
  <c r="J16"/>
  <c r="K16"/>
  <c r="H5"/>
  <c r="G5"/>
  <c r="I5" s="1"/>
  <c r="E5"/>
  <c r="K5" s="1"/>
  <c r="D5"/>
  <c r="J5" s="1"/>
  <c r="C5"/>
  <c r="Q6"/>
  <c r="T6"/>
  <c r="U6"/>
  <c r="V6"/>
  <c r="Q7"/>
  <c r="T7"/>
  <c r="U7"/>
  <c r="V7"/>
  <c r="Q8"/>
  <c r="T8"/>
  <c r="U8"/>
  <c r="V8"/>
  <c r="Q9"/>
  <c r="T9"/>
  <c r="U9"/>
  <c r="V9"/>
  <c r="Q10"/>
  <c r="T10"/>
  <c r="U10"/>
  <c r="V10"/>
  <c r="Q11"/>
  <c r="T11"/>
  <c r="U11"/>
  <c r="V11"/>
  <c r="Q12"/>
  <c r="T12"/>
  <c r="U12"/>
  <c r="V12"/>
  <c r="Q13"/>
  <c r="T13"/>
  <c r="U13"/>
  <c r="V13"/>
  <c r="Q14"/>
  <c r="T14"/>
  <c r="U14"/>
  <c r="V14"/>
  <c r="Q15"/>
  <c r="T15"/>
  <c r="U15"/>
  <c r="V15"/>
  <c r="Q16"/>
  <c r="T16"/>
  <c r="U16"/>
  <c r="V16"/>
  <c r="V5"/>
  <c r="U5"/>
  <c r="T5"/>
  <c r="Q5"/>
  <c r="C9" i="6"/>
  <c r="D9"/>
  <c r="E9"/>
  <c r="F9"/>
  <c r="G9"/>
  <c r="H9"/>
  <c r="C10"/>
  <c r="D10"/>
  <c r="E10"/>
  <c r="F10"/>
  <c r="G10"/>
  <c r="H10"/>
  <c r="E31"/>
  <c r="H31"/>
  <c r="I31"/>
  <c r="J31"/>
  <c r="E32"/>
  <c r="H32"/>
  <c r="I32"/>
  <c r="J32"/>
  <c r="E28"/>
  <c r="E29"/>
  <c r="E30"/>
  <c r="E34"/>
  <c r="E35"/>
  <c r="E36"/>
  <c r="E37"/>
  <c r="E38"/>
  <c r="E39"/>
  <c r="E40"/>
  <c r="H40"/>
  <c r="H39"/>
  <c r="H38"/>
  <c r="H37"/>
  <c r="H36"/>
  <c r="H35"/>
  <c r="H34"/>
  <c r="H33"/>
  <c r="H30"/>
  <c r="H29"/>
  <c r="H28"/>
  <c r="G18"/>
  <c r="F18"/>
  <c r="H18" s="1"/>
  <c r="G17"/>
  <c r="F17"/>
  <c r="H17" s="1"/>
  <c r="G16"/>
  <c r="F16"/>
  <c r="H16" s="1"/>
  <c r="G15"/>
  <c r="F15"/>
  <c r="H15" s="1"/>
  <c r="G14"/>
  <c r="F14"/>
  <c r="H14" s="1"/>
  <c r="G13"/>
  <c r="F13"/>
  <c r="H13" s="1"/>
  <c r="G12"/>
  <c r="F12"/>
  <c r="H12" s="1"/>
  <c r="G11"/>
  <c r="F11"/>
  <c r="H11" s="1"/>
  <c r="G8"/>
  <c r="F8"/>
  <c r="H8" s="1"/>
  <c r="G7"/>
  <c r="F7"/>
  <c r="H7" s="1"/>
  <c r="G6"/>
  <c r="F6"/>
  <c r="H6" s="1"/>
  <c r="F5" i="7" l="1"/>
  <c r="F5" i="9"/>
  <c r="F6"/>
  <c r="F7"/>
  <c r="F8"/>
  <c r="F9"/>
  <c r="F10"/>
  <c r="F11"/>
  <c r="F12"/>
  <c r="F13"/>
  <c r="F14"/>
  <c r="F15"/>
  <c r="F16"/>
  <c r="F5" i="8"/>
  <c r="F6"/>
  <c r="F7"/>
  <c r="F8"/>
  <c r="K15" i="7"/>
  <c r="J15"/>
  <c r="K14"/>
  <c r="J14"/>
  <c r="K13"/>
  <c r="J13"/>
  <c r="K12"/>
  <c r="J12"/>
  <c r="K11"/>
  <c r="J11"/>
  <c r="K10"/>
  <c r="J10"/>
  <c r="K9"/>
  <c r="J9"/>
  <c r="K8"/>
  <c r="J8"/>
  <c r="K7"/>
  <c r="J7"/>
  <c r="D6" i="6"/>
  <c r="D7"/>
  <c r="J7" s="1"/>
  <c r="D8"/>
  <c r="J8" s="1"/>
  <c r="D11"/>
  <c r="J11" s="1"/>
  <c r="D12"/>
  <c r="J12" s="1"/>
  <c r="D13"/>
  <c r="J13" s="1"/>
  <c r="D14"/>
  <c r="J14" s="1"/>
  <c r="D15"/>
  <c r="J15" s="1"/>
  <c r="D16"/>
  <c r="J16" s="1"/>
  <c r="D17"/>
  <c r="J17" s="1"/>
  <c r="D18"/>
  <c r="J18" s="1"/>
  <c r="C7"/>
  <c r="E7" s="1"/>
  <c r="C8"/>
  <c r="E8" s="1"/>
  <c r="C11"/>
  <c r="E11" s="1"/>
  <c r="C12"/>
  <c r="E12" s="1"/>
  <c r="C13"/>
  <c r="E13" s="1"/>
  <c r="C14"/>
  <c r="E14" s="1"/>
  <c r="C15"/>
  <c r="E15" s="1"/>
  <c r="C16"/>
  <c r="E16" s="1"/>
  <c r="C17"/>
  <c r="E17" s="1"/>
  <c r="C18"/>
  <c r="E18" s="1"/>
  <c r="C6"/>
  <c r="I29"/>
  <c r="J29"/>
  <c r="I30"/>
  <c r="J30"/>
  <c r="E33"/>
  <c r="I33"/>
  <c r="J33"/>
  <c r="I34"/>
  <c r="J34"/>
  <c r="I35"/>
  <c r="J35"/>
  <c r="I36"/>
  <c r="J36"/>
  <c r="I37"/>
  <c r="J37"/>
  <c r="I38"/>
  <c r="J38"/>
  <c r="I39"/>
  <c r="J39"/>
  <c r="I40"/>
  <c r="J40"/>
  <c r="J28"/>
  <c r="I28"/>
  <c r="I6" l="1"/>
  <c r="I9"/>
  <c r="I10"/>
  <c r="J6"/>
  <c r="J9"/>
  <c r="J10"/>
  <c r="E6"/>
  <c r="I18"/>
  <c r="I17"/>
  <c r="I16"/>
  <c r="I15"/>
  <c r="I14"/>
  <c r="I13"/>
  <c r="I12"/>
  <c r="I11"/>
  <c r="I8"/>
  <c r="I7"/>
</calcChain>
</file>

<file path=xl/sharedStrings.xml><?xml version="1.0" encoding="utf-8"?>
<sst xmlns="http://schemas.openxmlformats.org/spreadsheetml/2006/main" count="199" uniqueCount="43">
  <si>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</si>
  <si>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</si>
  <si>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</si>
  <si>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</si>
  <si>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</si>
  <si>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</si>
  <si>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</si>
  <si>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</si>
  <si>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</si>
  <si>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</si>
  <si>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</si>
  <si>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</si>
  <si>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</si>
  <si>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Agency of Republika Srpska (AZORS)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</si>
  <si>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</si>
  <si>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</si>
  <si>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</si>
  <si>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</si>
  <si>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</si>
  <si>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</si>
  <si>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</si>
  <si>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</si>
  <si>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</si>
  <si>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</si>
  <si>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</si>
  <si>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AURA</t>
  </si>
  <si>
    <t>RS - LIFE INSURANCE RANKING</t>
  </si>
  <si>
    <t>RS - NON-LIFE INSURANCE RANKING</t>
  </si>
  <si>
    <t>RS - ALL INSURANCE LINES RANKING</t>
  </si>
  <si>
    <t xml:space="preserve">BOBAR </t>
  </si>
  <si>
    <t>PAID CLAIMS</t>
  </si>
  <si>
    <t>Accident</t>
  </si>
  <si>
    <t>Health</t>
  </si>
  <si>
    <t>RS insurance market porfolio as of December 31st, 2013</t>
  </si>
  <si>
    <t xml:space="preserve">JAHORINA </t>
  </si>
  <si>
    <t xml:space="preserve">DUNAV </t>
  </si>
  <si>
    <t xml:space="preserve">DRINA </t>
  </si>
  <si>
    <t xml:space="preserve">BRČKO-GAS </t>
  </si>
  <si>
    <t xml:space="preserve">NEŠKOVIĆ </t>
  </si>
  <si>
    <t>GRAWE RS</t>
  </si>
  <si>
    <t xml:space="preserve">KRAJINA </t>
  </si>
  <si>
    <t>TRIGLAV RS</t>
  </si>
  <si>
    <t xml:space="preserve">MIKROFIN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</si>
</sst>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165" fontId="3" fillId="0" borderId="1" xfId="1" applyFont="1" applyBorder="1"/>
    <xf numFmtId="0" fontId="3" fillId="0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wrapText="1" indent="3"/>
      <protection locked="0"/>
    </xf>
    <xf numFmtId="0" fontId="4" fillId="0" borderId="1" xfId="0" applyFont="1" applyFill="1" applyBorder="1"/>
    <xf numFmtId="0" fontId="6" fillId="0" borderId="3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0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65" fontId="10" fillId="0" borderId="1" xfId="0" applyNumberFormat="1" applyFont="1" applyBorder="1"/>
    <xf numFmtId="0" fontId="9" fillId="0" borderId="0" xfId="0" applyFont="1"/>
    <xf numFmtId="165" fontId="10" fillId="0" borderId="1" xfId="1" applyFont="1" applyBorder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12" fillId="0" borderId="1" xfId="0" applyFont="1" applyFill="1" applyBorder="1"/>
    <xf numFmtId="165" fontId="12" fillId="0" borderId="1" xfId="1" applyFont="1" applyBorder="1"/>
    <xf numFmtId="0" fontId="13" fillId="0" borderId="1" xfId="0" applyFont="1" applyFill="1" applyBorder="1" applyAlignment="1" applyProtection="1">
      <alignment wrapText="1"/>
      <protection locked="0"/>
    </xf>
    <xf numFmtId="165" fontId="14" fillId="0" borderId="1" xfId="1" applyFont="1" applyBorder="1"/>
    <xf numFmtId="0" fontId="14" fillId="0" borderId="0" xfId="0" applyFont="1"/>
    <xf numFmtId="0" fontId="2" fillId="6" borderId="1" xfId="0" applyFont="1" applyFill="1" applyBorder="1"/>
    <xf numFmtId="165" fontId="2" fillId="6" borderId="1" xfId="1" applyFont="1" applyFill="1" applyBorder="1"/>
    <xf numFmtId="165" fontId="12" fillId="6" borderId="1" xfId="1" applyFont="1" applyFill="1" applyBorder="1"/>
    <xf numFmtId="0" fontId="9" fillId="0" borderId="4" xfId="0" applyFont="1" applyBorder="1" applyAlignment="1"/>
    <xf numFmtId="164" fontId="10" fillId="0" borderId="1" xfId="1" applyNumberFormat="1" applyFont="1" applyBorder="1"/>
    <xf numFmtId="164" fontId="15" fillId="0" borderId="1" xfId="1" applyNumberFormat="1" applyFont="1" applyBorder="1"/>
    <xf numFmtId="165" fontId="15" fillId="0" borderId="1" xfId="1" applyFont="1" applyBorder="1"/>
    <xf numFmtId="165" fontId="15" fillId="0" borderId="1" xfId="0" applyNumberFormat="1" applyFont="1" applyBorder="1"/>
    <xf numFmtId="0" fontId="2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165" fontId="14" fillId="0" borderId="1" xfId="1" applyFont="1" applyFill="1" applyBorder="1"/>
    <xf numFmtId="43" fontId="2" fillId="6" borderId="1" xfId="1" applyNumberFormat="1" applyFont="1" applyFill="1" applyBorder="1"/>
    <xf numFmtId="43" fontId="12" fillId="0" borderId="1" xfId="0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43" fontId="14" fillId="0" borderId="1" xfId="1" applyNumberFormat="1" applyFont="1" applyFill="1" applyBorder="1"/>
    <xf numFmtId="0" fontId="15" fillId="0" borderId="1" xfId="0" applyFont="1" applyBorder="1"/>
    <xf numFmtId="43" fontId="10" fillId="0" borderId="1" xfId="1" applyNumberFormat="1" applyFont="1" applyBorder="1"/>
    <xf numFmtId="43" fontId="15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2:J40"/>
  <sheetViews>
    <sheetView tabSelected="1" zoomScale="90" zoomScaleNormal="90" workbookViewId="0">
      <selection activeCell="L31" sqref="L31"/>
    </sheetView>
  </sheetViews>
  <sheetFormatPr defaultRowHeight="15"/>
  <cols>
    <col min="1" max="1" width="7.7109375" customWidth="1"/>
    <col min="2" max="2" width="28.28515625" customWidth="1"/>
    <col min="3" max="11" width="12.7109375" customWidth="1"/>
  </cols>
  <sheetData>
    <row r="2" spans="2:10">
      <c r="B2" s="1" t="s">
        <v>33</v>
      </c>
      <c r="C2" s="4"/>
      <c r="D2" s="4"/>
      <c r="E2" s="4"/>
      <c r="F2" s="4"/>
      <c r="G2" s="4"/>
      <c r="H2" s="4"/>
      <c r="I2" s="11"/>
      <c r="J2" s="11"/>
    </row>
    <row r="3" spans="2:10">
      <c r="B3" s="41" t="s">
        <v>0</v>
      </c>
      <c r="C3" s="42" t="s">
        <v>15</v>
      </c>
      <c r="D3" s="42"/>
      <c r="E3" s="42"/>
      <c r="F3" s="44" t="s">
        <v>30</v>
      </c>
      <c r="G3" s="44"/>
      <c r="H3" s="44"/>
      <c r="I3" s="43" t="s">
        <v>16</v>
      </c>
      <c r="J3" s="43"/>
    </row>
    <row r="4" spans="2:10">
      <c r="B4" s="41"/>
      <c r="C4" s="7">
        <v>2013</v>
      </c>
      <c r="D4" s="7">
        <v>2012</v>
      </c>
      <c r="E4" s="7" t="s">
        <v>17</v>
      </c>
      <c r="F4" s="7">
        <v>2013</v>
      </c>
      <c r="G4" s="7">
        <v>2012</v>
      </c>
      <c r="H4" s="7" t="s">
        <v>17</v>
      </c>
      <c r="I4" s="7">
        <v>2013</v>
      </c>
      <c r="J4" s="7">
        <v>2012</v>
      </c>
    </row>
    <row r="5" spans="2:10">
      <c r="B5" s="41"/>
      <c r="C5" s="8" t="s">
        <v>24</v>
      </c>
      <c r="D5" s="8" t="s">
        <v>24</v>
      </c>
      <c r="E5" s="8" t="s">
        <v>18</v>
      </c>
      <c r="F5" s="8" t="s">
        <v>24</v>
      </c>
      <c r="G5" s="8" t="s">
        <v>24</v>
      </c>
      <c r="H5" s="8" t="s">
        <v>18</v>
      </c>
      <c r="I5" s="8" t="s">
        <v>18</v>
      </c>
      <c r="J5" s="8" t="s">
        <v>18</v>
      </c>
    </row>
    <row r="6" spans="2:10">
      <c r="B6" s="33" t="s">
        <v>1</v>
      </c>
      <c r="C6" s="34">
        <f t="shared" ref="C6:D8" si="0">C28/1.95583</f>
        <v>71.662353670820053</v>
      </c>
      <c r="D6" s="34">
        <f t="shared" si="0"/>
        <v>71.418416334753019</v>
      </c>
      <c r="E6" s="34">
        <f>C6*100/D6-100</f>
        <v>0.34156083064577558</v>
      </c>
      <c r="F6" s="34">
        <f>F28/1.95583</f>
        <v>23.881696594284776</v>
      </c>
      <c r="G6" s="34">
        <f>G28/1.95583</f>
        <v>21.779396414821331</v>
      </c>
      <c r="H6" s="34">
        <f>F6*100/G6-100</f>
        <v>9.6527017527115078</v>
      </c>
      <c r="I6" s="34">
        <f>C6*100/$C$6</f>
        <v>100</v>
      </c>
      <c r="J6" s="34">
        <f>D6*100/$D$6</f>
        <v>100</v>
      </c>
    </row>
    <row r="7" spans="2:10">
      <c r="B7" s="33" t="s">
        <v>2</v>
      </c>
      <c r="C7" s="34">
        <f t="shared" si="0"/>
        <v>6.6831001211761771</v>
      </c>
      <c r="D7" s="34">
        <f t="shared" si="0"/>
        <v>5.9094597485466522</v>
      </c>
      <c r="E7" s="34">
        <f t="shared" ref="E7:E18" si="1">C7*100/D7-100</f>
        <v>13.091558375023894</v>
      </c>
      <c r="F7" s="34">
        <f t="shared" ref="F7:G7" si="2">F29/1.95583</f>
        <v>1.2872869165520522</v>
      </c>
      <c r="G7" s="34">
        <f t="shared" si="2"/>
        <v>1.1553967267093765</v>
      </c>
      <c r="H7" s="34">
        <f t="shared" ref="H7:H18" si="3">F7*100/G7-100</f>
        <v>11.41514311004714</v>
      </c>
      <c r="I7" s="34">
        <f t="shared" ref="I7:I18" si="4">C7*100/$C$6</f>
        <v>9.3258172231893148</v>
      </c>
      <c r="J7" s="34">
        <f t="shared" ref="J7:J18" si="5">D7*100/$D$6</f>
        <v>8.274420033129525</v>
      </c>
    </row>
    <row r="8" spans="2:10">
      <c r="B8" s="33" t="s">
        <v>3</v>
      </c>
      <c r="C8" s="34">
        <f t="shared" si="0"/>
        <v>64.979253549643872</v>
      </c>
      <c r="D8" s="34">
        <f t="shared" si="0"/>
        <v>65.508956586206367</v>
      </c>
      <c r="E8" s="34">
        <f t="shared" si="1"/>
        <v>-0.80859635714917033</v>
      </c>
      <c r="F8" s="34">
        <f t="shared" ref="F8:G8" si="6">F30/1.95583</f>
        <v>22.594409677732724</v>
      </c>
      <c r="G8" s="34">
        <f t="shared" si="6"/>
        <v>20.623999688111951</v>
      </c>
      <c r="H8" s="34">
        <f t="shared" si="3"/>
        <v>9.5539663470638629</v>
      </c>
      <c r="I8" s="34">
        <f t="shared" si="4"/>
        <v>90.674182776810682</v>
      </c>
      <c r="J8" s="34">
        <f t="shared" si="5"/>
        <v>91.725579966870484</v>
      </c>
    </row>
    <row r="9" spans="2:10">
      <c r="B9" s="57" t="s">
        <v>31</v>
      </c>
      <c r="C9" s="58">
        <f t="shared" ref="C9:D9" si="7">C31/1.95583</f>
        <v>4.552076254071161</v>
      </c>
      <c r="D9" s="58">
        <f t="shared" si="7"/>
        <v>4.2229185409774885</v>
      </c>
      <c r="E9" s="58">
        <f t="shared" ref="E9:E10" si="8">C9*100/D9-100</f>
        <v>7.7945551139492579</v>
      </c>
      <c r="F9" s="58">
        <f t="shared" ref="F9:G9" si="9">F31/1.95583</f>
        <v>2.3357119637187278</v>
      </c>
      <c r="G9" s="58">
        <f t="shared" si="9"/>
        <v>1.988754247557303</v>
      </c>
      <c r="H9" s="58">
        <f t="shared" ref="H9:H10" si="10">F9*100/G9-100</f>
        <v>17.445982407709621</v>
      </c>
      <c r="I9" s="58">
        <f t="shared" ref="I9:I10" si="11">C9*100/$C$6</f>
        <v>6.3521165868777558</v>
      </c>
      <c r="J9" s="58">
        <f t="shared" ref="J9:J10" si="12">D9*100/$D$6</f>
        <v>5.9129266059104255</v>
      </c>
    </row>
    <row r="10" spans="2:10">
      <c r="B10" s="57" t="s">
        <v>32</v>
      </c>
      <c r="C10" s="58">
        <f t="shared" ref="C10:D10" si="13">C32/1.95583</f>
        <v>0.46141126785047781</v>
      </c>
      <c r="D10" s="58">
        <f t="shared" si="13"/>
        <v>0.41405684031843265</v>
      </c>
      <c r="E10" s="58">
        <f t="shared" si="8"/>
        <v>11.436697313254626</v>
      </c>
      <c r="F10" s="58">
        <f t="shared" ref="F10:G10" si="14">F32/1.95583</f>
        <v>0.21900670814948131</v>
      </c>
      <c r="G10" s="58">
        <f t="shared" si="14"/>
        <v>0.22836426478783942</v>
      </c>
      <c r="H10" s="58">
        <f t="shared" si="10"/>
        <v>-4.0976448951203821</v>
      </c>
      <c r="I10" s="58">
        <f t="shared" si="11"/>
        <v>0.64386842493335283</v>
      </c>
      <c r="J10" s="58">
        <f t="shared" si="12"/>
        <v>0.57976200197111882</v>
      </c>
    </row>
    <row r="11" spans="2:10" s="32" customFormat="1">
      <c r="B11" s="28" t="s">
        <v>4</v>
      </c>
      <c r="C11" s="29">
        <f>C33/1.95583</f>
        <v>6.8002468721719174</v>
      </c>
      <c r="D11" s="29">
        <f>D33/1.95583</f>
        <v>8.9637276961699115</v>
      </c>
      <c r="E11" s="29">
        <f t="shared" si="1"/>
        <v>-24.135949878558023</v>
      </c>
      <c r="F11" s="29">
        <f t="shared" ref="F11:G11" si="15">F33/1.95583</f>
        <v>1.4913794910600617</v>
      </c>
      <c r="G11" s="29">
        <f t="shared" si="15"/>
        <v>1.1731530910150678</v>
      </c>
      <c r="H11" s="29">
        <f t="shared" si="3"/>
        <v>27.125735122058913</v>
      </c>
      <c r="I11" s="29">
        <f t="shared" si="4"/>
        <v>9.4892876438426086</v>
      </c>
      <c r="J11" s="29">
        <f t="shared" si="5"/>
        <v>12.551003167243376</v>
      </c>
    </row>
    <row r="12" spans="2:10">
      <c r="B12" s="9" t="s">
        <v>5</v>
      </c>
      <c r="C12" s="5">
        <f>C34/1.95583</f>
        <v>3.1637382747989347</v>
      </c>
      <c r="D12" s="5">
        <f>D34/1.95583</f>
        <v>3.0272200497998294</v>
      </c>
      <c r="E12" s="5">
        <f t="shared" si="1"/>
        <v>4.5096895089649109</v>
      </c>
      <c r="F12" s="5">
        <f t="shared" ref="F12:G12" si="16">F34/1.95583</f>
        <v>0.5858203831621358</v>
      </c>
      <c r="G12" s="5">
        <f t="shared" si="16"/>
        <v>0.41234496863224313</v>
      </c>
      <c r="H12" s="5">
        <f t="shared" si="3"/>
        <v>42.070457438904697</v>
      </c>
      <c r="I12" s="5">
        <f t="shared" si="4"/>
        <v>4.4147842105933597</v>
      </c>
      <c r="J12" s="5">
        <f t="shared" si="5"/>
        <v>4.2387106927863218</v>
      </c>
    </row>
    <row r="13" spans="2:10">
      <c r="B13" s="9" t="s">
        <v>6</v>
      </c>
      <c r="C13" s="5">
        <f>C35/1.95583</f>
        <v>3.6365085973729827</v>
      </c>
      <c r="D13" s="5">
        <f>D35/1.95583</f>
        <v>5.9365076463700834</v>
      </c>
      <c r="E13" s="5">
        <f t="shared" si="1"/>
        <v>-38.743301381974135</v>
      </c>
      <c r="F13" s="5">
        <f t="shared" ref="F13:G13" si="17">F35/1.95583</f>
        <v>0.90555910789792571</v>
      </c>
      <c r="G13" s="5">
        <f t="shared" si="17"/>
        <v>0.76080812238282469</v>
      </c>
      <c r="H13" s="5">
        <f t="shared" si="3"/>
        <v>19.025951650167187</v>
      </c>
      <c r="I13" s="5">
        <f t="shared" si="4"/>
        <v>5.0745034332492489</v>
      </c>
      <c r="J13" s="5">
        <f t="shared" si="5"/>
        <v>8.3122924744570561</v>
      </c>
    </row>
    <row r="14" spans="2:10" s="32" customFormat="1">
      <c r="B14" s="30" t="s">
        <v>7</v>
      </c>
      <c r="C14" s="29">
        <f>C36/1.95583</f>
        <v>52.124424264890095</v>
      </c>
      <c r="D14" s="29">
        <f>D36/1.95583</f>
        <v>51.316679675636422</v>
      </c>
      <c r="E14" s="29">
        <f t="shared" si="1"/>
        <v>1.5740390733759142</v>
      </c>
      <c r="F14" s="29">
        <f t="shared" ref="F14:G14" si="18">F36/1.95583</f>
        <v>18.479747994457597</v>
      </c>
      <c r="G14" s="29">
        <f t="shared" si="18"/>
        <v>17.152717889591631</v>
      </c>
      <c r="H14" s="29">
        <f t="shared" si="3"/>
        <v>7.7365587973158227</v>
      </c>
      <c r="I14" s="29">
        <f t="shared" si="4"/>
        <v>72.736132145928195</v>
      </c>
      <c r="J14" s="29">
        <f t="shared" si="5"/>
        <v>71.853567061896811</v>
      </c>
    </row>
    <row r="15" spans="2:10">
      <c r="B15" s="9" t="s">
        <v>8</v>
      </c>
      <c r="C15" s="5">
        <f>C37/1.95583</f>
        <v>4.8731165847747508</v>
      </c>
      <c r="D15" s="5">
        <f>D37/1.95583</f>
        <v>5.0188831698051466</v>
      </c>
      <c r="E15" s="5">
        <f t="shared" si="1"/>
        <v>-2.9043629847246422</v>
      </c>
      <c r="F15" s="5">
        <f t="shared" ref="F15:G15" si="19">F37/1.95583</f>
        <v>3.6383595813542078</v>
      </c>
      <c r="G15" s="5">
        <f t="shared" si="19"/>
        <v>3.5438484172959823</v>
      </c>
      <c r="H15" s="5">
        <f t="shared" si="3"/>
        <v>2.666907636256596</v>
      </c>
      <c r="I15" s="5">
        <f t="shared" si="4"/>
        <v>6.8001067996724451</v>
      </c>
      <c r="J15" s="5">
        <f t="shared" si="5"/>
        <v>7.0274355374678068</v>
      </c>
    </row>
    <row r="16" spans="2:10">
      <c r="B16" s="9" t="s">
        <v>9</v>
      </c>
      <c r="C16" s="5">
        <f>C38/1.95583</f>
        <v>47.251307680115346</v>
      </c>
      <c r="D16" s="5">
        <f>D38/1.95583</f>
        <v>46.297796505831279</v>
      </c>
      <c r="E16" s="5">
        <f t="shared" si="1"/>
        <v>2.0595173987685769</v>
      </c>
      <c r="F16" s="5">
        <f t="shared" ref="F16:G16" si="20">F38/1.95583</f>
        <v>14.841388413103388</v>
      </c>
      <c r="G16" s="5">
        <f t="shared" si="20"/>
        <v>13.60886947229565</v>
      </c>
      <c r="H16" s="5">
        <f t="shared" si="3"/>
        <v>9.056732767676607</v>
      </c>
      <c r="I16" s="5">
        <f t="shared" si="4"/>
        <v>65.936025346255747</v>
      </c>
      <c r="J16" s="5">
        <f t="shared" si="5"/>
        <v>64.826131524429002</v>
      </c>
    </row>
    <row r="17" spans="2:10">
      <c r="B17" s="6" t="s">
        <v>10</v>
      </c>
      <c r="C17" s="5">
        <f>C39/1.95583</f>
        <v>0.48279099410480458</v>
      </c>
      <c r="D17" s="5">
        <f>D39/1.95583</f>
        <v>0.34353081811813913</v>
      </c>
      <c r="E17" s="5">
        <f t="shared" si="1"/>
        <v>40.537898972072526</v>
      </c>
      <c r="F17" s="5">
        <f t="shared" ref="F17:G17" si="21">F39/1.95583</f>
        <v>2.7037104451818405E-2</v>
      </c>
      <c r="G17" s="5">
        <f t="shared" si="21"/>
        <v>1.1179964516343446E-2</v>
      </c>
      <c r="H17" s="5">
        <f t="shared" si="3"/>
        <v>141.83533330802774</v>
      </c>
      <c r="I17" s="5">
        <f t="shared" si="4"/>
        <v>0.67370239655049258</v>
      </c>
      <c r="J17" s="5">
        <f t="shared" si="5"/>
        <v>0.48101153140660319</v>
      </c>
    </row>
    <row r="18" spans="2:10">
      <c r="B18" s="10" t="s">
        <v>11</v>
      </c>
      <c r="C18" s="5">
        <f>C40/1.95583</f>
        <v>0.55830389655542279</v>
      </c>
      <c r="D18" s="5">
        <f>D40/1.95583</f>
        <v>0.24804301498597361</v>
      </c>
      <c r="E18" s="5">
        <f t="shared" si="1"/>
        <v>125.08349875806576</v>
      </c>
      <c r="F18" s="5">
        <f t="shared" ref="F18:G18" si="22">F40/1.95583</f>
        <v>4.1526415895038721E-2</v>
      </c>
      <c r="G18" s="5">
        <f t="shared" si="22"/>
        <v>6.9830230643767977E-2</v>
      </c>
      <c r="H18" s="5">
        <f t="shared" si="3"/>
        <v>-40.532323161179818</v>
      </c>
      <c r="I18" s="5">
        <f t="shared" si="4"/>
        <v>0.77907557867828814</v>
      </c>
      <c r="J18" s="5">
        <f t="shared" si="5"/>
        <v>0.34730959844215004</v>
      </c>
    </row>
    <row r="19" spans="2:10">
      <c r="B19" s="4"/>
      <c r="C19" s="4"/>
      <c r="D19" s="4"/>
      <c r="E19" s="4"/>
      <c r="F19" s="4"/>
      <c r="G19" s="4"/>
      <c r="H19" s="4"/>
      <c r="I19" s="4"/>
      <c r="J19" s="4"/>
    </row>
    <row r="20" spans="2:10">
      <c r="B20" s="1" t="s">
        <v>12</v>
      </c>
      <c r="C20" s="4"/>
      <c r="D20" s="4"/>
      <c r="E20" s="3" t="s">
        <v>14</v>
      </c>
      <c r="F20" s="4"/>
      <c r="G20" s="4"/>
      <c r="H20" s="3"/>
      <c r="I20" s="4"/>
      <c r="J20" s="4"/>
    </row>
    <row r="21" spans="2:10">
      <c r="B21" s="2" t="s">
        <v>13</v>
      </c>
      <c r="C21" s="4"/>
      <c r="D21" s="4"/>
      <c r="E21" s="4"/>
      <c r="F21" s="4"/>
      <c r="G21" s="4"/>
      <c r="H21" s="4"/>
      <c r="I21" s="4"/>
      <c r="J21" s="4"/>
    </row>
    <row r="22" spans="2:10">
      <c r="B22" s="2"/>
      <c r="C22" s="4"/>
      <c r="D22" s="4"/>
      <c r="E22" s="4"/>
      <c r="F22" s="4"/>
      <c r="G22" s="4"/>
      <c r="H22" s="4"/>
      <c r="I22" s="4"/>
      <c r="J22" s="4"/>
    </row>
    <row r="23" spans="2:10">
      <c r="B23" s="4"/>
      <c r="C23" s="4"/>
      <c r="D23" s="4"/>
      <c r="E23" s="4"/>
      <c r="F23" s="4"/>
      <c r="G23" s="4"/>
      <c r="H23" s="4"/>
      <c r="I23" s="4"/>
      <c r="J23" s="4"/>
    </row>
    <row r="24" spans="2:10">
      <c r="B24" s="1" t="s">
        <v>33</v>
      </c>
      <c r="C24" s="4"/>
      <c r="D24" s="4"/>
      <c r="E24" s="4"/>
      <c r="F24" s="4"/>
      <c r="G24" s="45" t="s">
        <v>19</v>
      </c>
      <c r="H24" s="45"/>
      <c r="I24" s="45"/>
      <c r="J24" s="45"/>
    </row>
    <row r="25" spans="2:10" ht="15" customHeight="1">
      <c r="B25" s="41" t="s">
        <v>0</v>
      </c>
      <c r="C25" s="42" t="s">
        <v>15</v>
      </c>
      <c r="D25" s="42"/>
      <c r="E25" s="42"/>
      <c r="F25" s="44" t="s">
        <v>30</v>
      </c>
      <c r="G25" s="44"/>
      <c r="H25" s="44"/>
      <c r="I25" s="43" t="s">
        <v>16</v>
      </c>
      <c r="J25" s="43"/>
    </row>
    <row r="26" spans="2:10">
      <c r="B26" s="41"/>
      <c r="C26" s="7">
        <v>2013</v>
      </c>
      <c r="D26" s="7">
        <v>2012</v>
      </c>
      <c r="E26" s="7" t="s">
        <v>17</v>
      </c>
      <c r="F26" s="7">
        <v>2013</v>
      </c>
      <c r="G26" s="7">
        <v>2012</v>
      </c>
      <c r="H26" s="7" t="s">
        <v>17</v>
      </c>
      <c r="I26" s="7">
        <v>2013</v>
      </c>
      <c r="J26" s="7">
        <v>2012</v>
      </c>
    </row>
    <row r="27" spans="2:10">
      <c r="B27" s="41"/>
      <c r="C27" s="8" t="s">
        <v>20</v>
      </c>
      <c r="D27" s="8" t="s">
        <v>20</v>
      </c>
      <c r="E27" s="8" t="s">
        <v>18</v>
      </c>
      <c r="F27" s="8" t="s">
        <v>20</v>
      </c>
      <c r="G27" s="8" t="s">
        <v>20</v>
      </c>
      <c r="H27" s="8" t="s">
        <v>18</v>
      </c>
      <c r="I27" s="8" t="s">
        <v>18</v>
      </c>
      <c r="J27" s="8" t="s">
        <v>18</v>
      </c>
    </row>
    <row r="28" spans="2:10" s="1" customFormat="1">
      <c r="B28" s="33" t="s">
        <v>1</v>
      </c>
      <c r="C28" s="59">
        <v>140.15938117999997</v>
      </c>
      <c r="D28" s="59">
        <v>139.68228121999999</v>
      </c>
      <c r="E28" s="35">
        <f t="shared" ref="E28:E30" si="23">C28*100/D28-100</f>
        <v>0.34156083064576137</v>
      </c>
      <c r="F28" s="59">
        <v>46.708538649999994</v>
      </c>
      <c r="G28" s="59">
        <v>42.59679689</v>
      </c>
      <c r="H28" s="34">
        <f>F28*100/G28-100</f>
        <v>9.6527017527115078</v>
      </c>
      <c r="I28" s="34">
        <f>C28*100/$C$28</f>
        <v>100</v>
      </c>
      <c r="J28" s="34">
        <f>D28*100/$D$28</f>
        <v>100</v>
      </c>
    </row>
    <row r="29" spans="2:10" s="1" customFormat="1">
      <c r="B29" s="33" t="s">
        <v>2</v>
      </c>
      <c r="C29" s="59">
        <v>13.071007710000002</v>
      </c>
      <c r="D29" s="59">
        <v>11.557898659999999</v>
      </c>
      <c r="E29" s="35">
        <f t="shared" si="23"/>
        <v>13.09155837502388</v>
      </c>
      <c r="F29" s="59">
        <v>2.5177143700000002</v>
      </c>
      <c r="G29" s="59">
        <v>2.2597595799999999</v>
      </c>
      <c r="H29" s="34">
        <f t="shared" ref="H29:H40" si="24">F29*100/G29-100</f>
        <v>11.41514311004714</v>
      </c>
      <c r="I29" s="34">
        <f t="shared" ref="I29:I40" si="25">C29*100/$C$28</f>
        <v>9.3258172231893148</v>
      </c>
      <c r="J29" s="34">
        <f t="shared" ref="J29:J40" si="26">D29*100/$D$28</f>
        <v>8.2744200331295232</v>
      </c>
    </row>
    <row r="30" spans="2:10" s="1" customFormat="1">
      <c r="B30" s="33" t="s">
        <v>3</v>
      </c>
      <c r="C30" s="59">
        <v>127.08837346999998</v>
      </c>
      <c r="D30" s="59">
        <v>128.12438255999999</v>
      </c>
      <c r="E30" s="35">
        <f t="shared" si="23"/>
        <v>-0.80859635714914191</v>
      </c>
      <c r="F30" s="59">
        <v>44.190824279999994</v>
      </c>
      <c r="G30" s="59">
        <v>40.337037309999999</v>
      </c>
      <c r="H30" s="34">
        <f t="shared" si="24"/>
        <v>9.5539663470638772</v>
      </c>
      <c r="I30" s="34">
        <f t="shared" si="25"/>
        <v>90.674182776810696</v>
      </c>
      <c r="J30" s="34">
        <f t="shared" si="26"/>
        <v>91.72557996687047</v>
      </c>
    </row>
    <row r="31" spans="2:10" s="1" customFormat="1">
      <c r="B31" s="57" t="s">
        <v>31</v>
      </c>
      <c r="C31" s="63">
        <v>8.9030872999999993</v>
      </c>
      <c r="D31" s="63">
        <v>8.2593107700000008</v>
      </c>
      <c r="E31" s="58">
        <f t="shared" ref="E31:E32" si="27">C31*100/D31-100</f>
        <v>7.7945551139492864</v>
      </c>
      <c r="F31" s="63">
        <v>4.5682555299999992</v>
      </c>
      <c r="G31" s="63">
        <v>3.8896652199999999</v>
      </c>
      <c r="H31" s="58">
        <f t="shared" ref="H31:H32" si="28">F31*100/G31-100</f>
        <v>17.445982407709607</v>
      </c>
      <c r="I31" s="58">
        <f t="shared" ref="I31:I32" si="29">C31*100/$C$28</f>
        <v>6.3521165868777576</v>
      </c>
      <c r="J31" s="58">
        <f t="shared" ref="J31:J32" si="30">D31*100/$D$28</f>
        <v>5.9129266059104255</v>
      </c>
    </row>
    <row r="32" spans="2:10" s="1" customFormat="1">
      <c r="B32" s="57" t="s">
        <v>32</v>
      </c>
      <c r="C32" s="63">
        <v>0.90244199999999997</v>
      </c>
      <c r="D32" s="63">
        <v>0.80982479000000007</v>
      </c>
      <c r="E32" s="58">
        <f t="shared" si="27"/>
        <v>11.436697313254612</v>
      </c>
      <c r="F32" s="63">
        <v>0.42833989</v>
      </c>
      <c r="G32" s="63">
        <v>0.44664167999999993</v>
      </c>
      <c r="H32" s="58">
        <f t="shared" si="28"/>
        <v>-4.0976448951203821</v>
      </c>
      <c r="I32" s="58">
        <f t="shared" si="29"/>
        <v>0.64386842493335283</v>
      </c>
      <c r="J32" s="58">
        <f t="shared" si="30"/>
        <v>0.57976200197111882</v>
      </c>
    </row>
    <row r="33" spans="2:10" s="32" customFormat="1">
      <c r="B33" s="28" t="s">
        <v>4</v>
      </c>
      <c r="C33" s="60">
        <v>13.300126840000001</v>
      </c>
      <c r="D33" s="60">
        <v>17.531527539999999</v>
      </c>
      <c r="E33" s="29">
        <f t="shared" ref="E33:E40" si="31">C33*100/D33-100</f>
        <v>-24.135949878558037</v>
      </c>
      <c r="F33" s="60">
        <v>2.9168847500000004</v>
      </c>
      <c r="G33" s="60">
        <v>2.2944880100000002</v>
      </c>
      <c r="H33" s="29">
        <f t="shared" si="24"/>
        <v>27.125735122058884</v>
      </c>
      <c r="I33" s="29">
        <f t="shared" si="25"/>
        <v>9.4892876438426086</v>
      </c>
      <c r="J33" s="29">
        <f t="shared" si="26"/>
        <v>12.551003167243376</v>
      </c>
    </row>
    <row r="34" spans="2:10" s="4" customFormat="1">
      <c r="B34" s="9" t="s">
        <v>5</v>
      </c>
      <c r="C34" s="61">
        <v>6.1877342300000002</v>
      </c>
      <c r="D34" s="61">
        <v>5.9207277899999999</v>
      </c>
      <c r="E34" s="31">
        <f t="shared" si="31"/>
        <v>4.5096895089649109</v>
      </c>
      <c r="F34" s="61">
        <v>1.1457650800000001</v>
      </c>
      <c r="G34" s="61">
        <v>0.80647666000000007</v>
      </c>
      <c r="H34" s="5">
        <f t="shared" si="24"/>
        <v>42.070457438904668</v>
      </c>
      <c r="I34" s="5">
        <f t="shared" si="25"/>
        <v>4.4147842105933597</v>
      </c>
      <c r="J34" s="5">
        <f t="shared" si="26"/>
        <v>4.2387106927863218</v>
      </c>
    </row>
    <row r="35" spans="2:10" s="4" customFormat="1">
      <c r="B35" s="9" t="s">
        <v>6</v>
      </c>
      <c r="C35" s="61">
        <v>7.1123926100000006</v>
      </c>
      <c r="D35" s="61">
        <v>11.61079975</v>
      </c>
      <c r="E35" s="31">
        <f t="shared" si="31"/>
        <v>-38.743301381974135</v>
      </c>
      <c r="F35" s="61">
        <v>1.77111967</v>
      </c>
      <c r="G35" s="61">
        <v>1.4880113500000001</v>
      </c>
      <c r="H35" s="5">
        <f t="shared" si="24"/>
        <v>19.025951650167173</v>
      </c>
      <c r="I35" s="5">
        <f t="shared" si="25"/>
        <v>5.0745034332492489</v>
      </c>
      <c r="J35" s="5">
        <f t="shared" si="26"/>
        <v>8.3122924744570561</v>
      </c>
    </row>
    <row r="36" spans="2:10" s="32" customFormat="1">
      <c r="B36" s="30" t="s">
        <v>7</v>
      </c>
      <c r="C36" s="60">
        <v>101.94651270999999</v>
      </c>
      <c r="D36" s="60">
        <v>100.36670160999998</v>
      </c>
      <c r="E36" s="29">
        <f t="shared" si="31"/>
        <v>1.5740390733759142</v>
      </c>
      <c r="F36" s="60">
        <v>36.143245520000001</v>
      </c>
      <c r="G36" s="60">
        <v>33.54780023</v>
      </c>
      <c r="H36" s="29">
        <f t="shared" si="24"/>
        <v>7.7365587973158085</v>
      </c>
      <c r="I36" s="29">
        <f t="shared" si="25"/>
        <v>72.736132145928195</v>
      </c>
      <c r="J36" s="29">
        <f t="shared" si="26"/>
        <v>71.853567061896811</v>
      </c>
    </row>
    <row r="37" spans="2:10" s="4" customFormat="1">
      <c r="B37" s="9" t="s">
        <v>8</v>
      </c>
      <c r="C37" s="61">
        <v>9.5309876100000004</v>
      </c>
      <c r="D37" s="61">
        <v>9.816082269999999</v>
      </c>
      <c r="E37" s="31">
        <f t="shared" si="31"/>
        <v>-2.9043629847246422</v>
      </c>
      <c r="F37" s="61">
        <v>7.1160128199999999</v>
      </c>
      <c r="G37" s="61">
        <v>6.9311650500000006</v>
      </c>
      <c r="H37" s="5">
        <f t="shared" si="24"/>
        <v>2.6669076362566102</v>
      </c>
      <c r="I37" s="5">
        <f t="shared" si="25"/>
        <v>6.800106799672446</v>
      </c>
      <c r="J37" s="5">
        <f t="shared" si="26"/>
        <v>7.0274355374678068</v>
      </c>
    </row>
    <row r="38" spans="2:10" s="4" customFormat="1">
      <c r="B38" s="9" t="s">
        <v>9</v>
      </c>
      <c r="C38" s="61">
        <v>92.415525099999996</v>
      </c>
      <c r="D38" s="61">
        <v>90.550619339999983</v>
      </c>
      <c r="E38" s="31">
        <f t="shared" si="31"/>
        <v>2.0595173987685911</v>
      </c>
      <c r="F38" s="61">
        <v>29.027232699999999</v>
      </c>
      <c r="G38" s="61">
        <v>26.616635179999999</v>
      </c>
      <c r="H38" s="5">
        <f t="shared" si="24"/>
        <v>9.056732767676607</v>
      </c>
      <c r="I38" s="5">
        <f t="shared" si="25"/>
        <v>65.936025346255747</v>
      </c>
      <c r="J38" s="5">
        <f t="shared" si="26"/>
        <v>64.826131524428988</v>
      </c>
    </row>
    <row r="39" spans="2:10" s="4" customFormat="1">
      <c r="B39" s="6" t="s">
        <v>10</v>
      </c>
      <c r="C39" s="61">
        <v>0.9442571099999999</v>
      </c>
      <c r="D39" s="61">
        <v>0.67188787999999999</v>
      </c>
      <c r="E39" s="31">
        <f t="shared" si="31"/>
        <v>40.537898972072526</v>
      </c>
      <c r="F39" s="61">
        <v>5.2879979999999993E-2</v>
      </c>
      <c r="G39" s="61">
        <v>2.1866110000000001E-2</v>
      </c>
      <c r="H39" s="5">
        <f t="shared" si="24"/>
        <v>141.83533330802777</v>
      </c>
      <c r="I39" s="5">
        <f t="shared" si="25"/>
        <v>0.67370239655049258</v>
      </c>
      <c r="J39" s="5">
        <f t="shared" si="26"/>
        <v>0.48101153140660319</v>
      </c>
    </row>
    <row r="40" spans="2:10" s="4" customFormat="1">
      <c r="B40" s="10" t="s">
        <v>11</v>
      </c>
      <c r="C40" s="62">
        <v>1.0919475099999925</v>
      </c>
      <c r="D40" s="62">
        <v>0.48512997000001679</v>
      </c>
      <c r="E40" s="31">
        <f t="shared" si="31"/>
        <v>125.08349875806573</v>
      </c>
      <c r="F40" s="62">
        <v>8.1218609999993585E-2</v>
      </c>
      <c r="G40" s="62">
        <v>0.13657606000000072</v>
      </c>
      <c r="H40" s="5">
        <f t="shared" si="24"/>
        <v>-40.532323161179825</v>
      </c>
      <c r="I40" s="5">
        <f t="shared" si="25"/>
        <v>0.77907557867828814</v>
      </c>
      <c r="J40" s="5">
        <f t="shared" si="26"/>
        <v>0.34730959844215004</v>
      </c>
    </row>
  </sheetData>
  <mergeCells count="9">
    <mergeCell ref="B3:B5"/>
    <mergeCell ref="C3:E3"/>
    <mergeCell ref="I3:J3"/>
    <mergeCell ref="B25:B27"/>
    <mergeCell ref="C25:E25"/>
    <mergeCell ref="I25:J25"/>
    <mergeCell ref="F3:H3"/>
    <mergeCell ref="F25:H25"/>
    <mergeCell ref="G24:J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36"/>
  <sheetViews>
    <sheetView workbookViewId="0">
      <selection activeCell="R5" sqref="R5:S16"/>
    </sheetView>
  </sheetViews>
  <sheetFormatPr defaultRowHeight="12.75"/>
  <cols>
    <col min="1" max="1" width="3.42578125" style="17" customWidth="1"/>
    <col min="2" max="2" width="3.85546875" style="17" customWidth="1"/>
    <col min="3" max="3" width="20.7109375" style="17" customWidth="1"/>
    <col min="4" max="11" width="11.42578125" style="17" customWidth="1"/>
    <col min="12" max="12" width="4.42578125" style="17" customWidth="1"/>
    <col min="13" max="13" width="4.28515625" style="17" customWidth="1"/>
    <col min="14" max="14" width="16.28515625" style="17" customWidth="1"/>
    <col min="15" max="23" width="11.42578125" style="17" customWidth="1"/>
    <col min="24" max="16384" width="9.140625" style="17"/>
  </cols>
  <sheetData>
    <row r="1" spans="2:22">
      <c r="B1" s="12" t="s">
        <v>28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28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46" t="s">
        <v>21</v>
      </c>
      <c r="C2" s="46" t="s">
        <v>22</v>
      </c>
      <c r="D2" s="49" t="s">
        <v>15</v>
      </c>
      <c r="E2" s="50"/>
      <c r="F2" s="51"/>
      <c r="G2" s="52" t="s">
        <v>30</v>
      </c>
      <c r="H2" s="53"/>
      <c r="I2" s="54"/>
      <c r="J2" s="55" t="s">
        <v>23</v>
      </c>
      <c r="K2" s="56"/>
      <c r="M2" s="46" t="s">
        <v>21</v>
      </c>
      <c r="N2" s="46" t="s">
        <v>22</v>
      </c>
      <c r="O2" s="49" t="s">
        <v>15</v>
      </c>
      <c r="P2" s="50"/>
      <c r="Q2" s="51"/>
      <c r="R2" s="52" t="s">
        <v>30</v>
      </c>
      <c r="S2" s="53"/>
      <c r="T2" s="54"/>
      <c r="U2" s="55" t="s">
        <v>23</v>
      </c>
      <c r="V2" s="56"/>
    </row>
    <row r="3" spans="2:22">
      <c r="B3" s="47"/>
      <c r="C3" s="47"/>
      <c r="D3" s="18">
        <v>2013</v>
      </c>
      <c r="E3" s="18">
        <v>2012</v>
      </c>
      <c r="F3" s="18" t="s">
        <v>17</v>
      </c>
      <c r="G3" s="18">
        <v>2013</v>
      </c>
      <c r="H3" s="18">
        <v>2012</v>
      </c>
      <c r="I3" s="18" t="s">
        <v>17</v>
      </c>
      <c r="J3" s="18">
        <v>2013</v>
      </c>
      <c r="K3" s="18">
        <v>2012</v>
      </c>
      <c r="M3" s="47"/>
      <c r="N3" s="47"/>
      <c r="O3" s="18">
        <v>2013</v>
      </c>
      <c r="P3" s="18">
        <v>2012</v>
      </c>
      <c r="Q3" s="18" t="s">
        <v>17</v>
      </c>
      <c r="R3" s="18">
        <v>2013</v>
      </c>
      <c r="S3" s="18">
        <v>2012</v>
      </c>
      <c r="T3" s="18" t="s">
        <v>17</v>
      </c>
      <c r="U3" s="18">
        <v>2013</v>
      </c>
      <c r="V3" s="18">
        <v>2012</v>
      </c>
    </row>
    <row r="4" spans="2:22">
      <c r="B4" s="48"/>
      <c r="C4" s="48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48"/>
      <c r="N4" s="48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tr">
        <f>N5</f>
        <v xml:space="preserve">JAHORINA </v>
      </c>
      <c r="D5" s="22">
        <f>O5/1.95583</f>
        <v>11.889167264026014</v>
      </c>
      <c r="E5" s="22">
        <f>P5/1.95583</f>
        <v>15.729356283521575</v>
      </c>
      <c r="F5" s="22">
        <f>D5*100/E5-100</f>
        <v>-24.414152431136856</v>
      </c>
      <c r="G5" s="22">
        <f>R5/1.95583</f>
        <v>5.049734266270586</v>
      </c>
      <c r="H5" s="22">
        <f>S5/1.95583</f>
        <v>4.6261064867600954</v>
      </c>
      <c r="I5" s="22">
        <f>G5*100/H5-100</f>
        <v>9.1573287541675086</v>
      </c>
      <c r="J5" s="22">
        <f>D5*100/$D$16</f>
        <v>16.590534157779306</v>
      </c>
      <c r="K5" s="22">
        <f>E5*100/$E$16</f>
        <v>22.024230010638711</v>
      </c>
      <c r="M5" s="20">
        <v>1</v>
      </c>
      <c r="N5" s="21" t="s">
        <v>34</v>
      </c>
      <c r="O5" s="65">
        <v>23.253190009999997</v>
      </c>
      <c r="P5" s="65">
        <v>30.763946900000001</v>
      </c>
      <c r="Q5" s="37">
        <f>O5*100/P5-100</f>
        <v>-24.414152431136856</v>
      </c>
      <c r="R5" s="65">
        <v>9.8764217700000003</v>
      </c>
      <c r="S5" s="65">
        <v>9.0478778499999972</v>
      </c>
      <c r="T5" s="37">
        <f>R5*100/S5-100</f>
        <v>9.1573287541675228</v>
      </c>
      <c r="U5" s="24">
        <f>O5*100/$O$16</f>
        <v>16.59053415777931</v>
      </c>
      <c r="V5" s="24">
        <f>P5*100/$P$16</f>
        <v>22.024230010638714</v>
      </c>
    </row>
    <row r="6" spans="2:22">
      <c r="B6" s="20">
        <v>2</v>
      </c>
      <c r="C6" s="21" t="str">
        <f t="shared" ref="C6:C16" si="0">N6</f>
        <v xml:space="preserve">DUNAV </v>
      </c>
      <c r="D6" s="22">
        <f t="shared" ref="D6:D16" si="1">O6/1.95583</f>
        <v>9.139714382129327</v>
      </c>
      <c r="E6" s="22">
        <f t="shared" ref="E6:E16" si="2">P6/1.95583</f>
        <v>9.2487339748342148</v>
      </c>
      <c r="F6" s="22">
        <f t="shared" ref="F6:F16" si="3">D6*100/E6-100</f>
        <v>-1.1787515242792068</v>
      </c>
      <c r="G6" s="22">
        <f t="shared" ref="G6:G16" si="4">R6/1.95583</f>
        <v>3.5160565028657911</v>
      </c>
      <c r="H6" s="22">
        <f t="shared" ref="H6:H16" si="5">S6/1.95583</f>
        <v>3.0167269394579277</v>
      </c>
      <c r="I6" s="22">
        <f t="shared" ref="I6:I16" si="6">G6*100/H6-100</f>
        <v>16.552030509515973</v>
      </c>
      <c r="J6" s="22">
        <f t="shared" ref="J6:J16" si="7">D6*100/$D$16</f>
        <v>12.753857379723346</v>
      </c>
      <c r="K6" s="22">
        <f t="shared" ref="K6:K16" si="8">E6*100/$E$16</f>
        <v>12.95006869304336</v>
      </c>
      <c r="M6" s="20">
        <v>2</v>
      </c>
      <c r="N6" s="21" t="s">
        <v>35</v>
      </c>
      <c r="O6" s="65">
        <v>17.87572758</v>
      </c>
      <c r="P6" s="65">
        <v>18.08895137</v>
      </c>
      <c r="Q6" s="37">
        <f t="shared" ref="Q6:Q16" si="9">O6*100/P6-100</f>
        <v>-1.1787515242792068</v>
      </c>
      <c r="R6" s="65">
        <v>6.8768087900000001</v>
      </c>
      <c r="S6" s="65">
        <v>5.9002050499999985</v>
      </c>
      <c r="T6" s="37">
        <f t="shared" ref="T6:T16" si="10">R6*100/S6-100</f>
        <v>16.552030509515973</v>
      </c>
      <c r="U6" s="24">
        <f t="shared" ref="U6:U16" si="11">O6*100/$O$16</f>
        <v>12.753857379723346</v>
      </c>
      <c r="V6" s="24">
        <f t="shared" ref="V6:V16" si="12">P6*100/$P$16</f>
        <v>12.950068693043358</v>
      </c>
    </row>
    <row r="7" spans="2:22">
      <c r="B7" s="20">
        <v>3</v>
      </c>
      <c r="C7" s="21" t="str">
        <f t="shared" si="0"/>
        <v xml:space="preserve">DRINA </v>
      </c>
      <c r="D7" s="22">
        <f t="shared" si="1"/>
        <v>8.6450500708139266</v>
      </c>
      <c r="E7" s="22">
        <f t="shared" si="2"/>
        <v>7.6295402003241604</v>
      </c>
      <c r="F7" s="22">
        <f t="shared" si="3"/>
        <v>13.310236840309457</v>
      </c>
      <c r="G7" s="22">
        <f t="shared" si="4"/>
        <v>2.9997487102662292</v>
      </c>
      <c r="H7" s="22">
        <f t="shared" si="5"/>
        <v>2.2362367434797501</v>
      </c>
      <c r="I7" s="22">
        <f t="shared" si="6"/>
        <v>34.142716284967122</v>
      </c>
      <c r="J7" s="22">
        <f t="shared" si="7"/>
        <v>12.063586566699769</v>
      </c>
      <c r="K7" s="22">
        <f t="shared" si="8"/>
        <v>10.682875078835288</v>
      </c>
      <c r="M7" s="20">
        <v>3</v>
      </c>
      <c r="N7" s="21" t="s">
        <v>36</v>
      </c>
      <c r="O7" s="65">
        <v>16.908248280000002</v>
      </c>
      <c r="P7" s="65">
        <v>14.922083610000001</v>
      </c>
      <c r="Q7" s="37">
        <f t="shared" si="9"/>
        <v>13.310236840309472</v>
      </c>
      <c r="R7" s="65">
        <v>5.8669985199999992</v>
      </c>
      <c r="S7" s="65">
        <v>4.3736989099999999</v>
      </c>
      <c r="T7" s="37">
        <f t="shared" si="10"/>
        <v>34.142716284967122</v>
      </c>
      <c r="U7" s="24">
        <f t="shared" si="11"/>
        <v>12.063586566699771</v>
      </c>
      <c r="V7" s="24">
        <f t="shared" si="12"/>
        <v>10.682875078835288</v>
      </c>
    </row>
    <row r="8" spans="2:22">
      <c r="B8" s="20">
        <v>4</v>
      </c>
      <c r="C8" s="21" t="str">
        <f t="shared" si="0"/>
        <v xml:space="preserve">BOBAR </v>
      </c>
      <c r="D8" s="22">
        <f t="shared" si="1"/>
        <v>7.7679446168634296</v>
      </c>
      <c r="E8" s="22">
        <f t="shared" si="2"/>
        <v>7.6104149287003473</v>
      </c>
      <c r="F8" s="22">
        <f t="shared" si="3"/>
        <v>2.0699224633469981</v>
      </c>
      <c r="G8" s="22">
        <f t="shared" si="4"/>
        <v>3.2862112811440674</v>
      </c>
      <c r="H8" s="22">
        <f t="shared" si="5"/>
        <v>2.7327607665287883</v>
      </c>
      <c r="I8" s="22">
        <f t="shared" si="6"/>
        <v>20.252431950649083</v>
      </c>
      <c r="J8" s="22">
        <f t="shared" si="7"/>
        <v>10.839644832969578</v>
      </c>
      <c r="K8" s="22">
        <f t="shared" si="8"/>
        <v>10.656095891329688</v>
      </c>
      <c r="M8" s="20">
        <v>4</v>
      </c>
      <c r="N8" s="21" t="s">
        <v>29</v>
      </c>
      <c r="O8" s="65">
        <v>15.192779120000001</v>
      </c>
      <c r="P8" s="65">
        <v>14.884677829999999</v>
      </c>
      <c r="Q8" s="37">
        <f t="shared" si="9"/>
        <v>2.0699224633469981</v>
      </c>
      <c r="R8" s="65">
        <v>6.4272706100000008</v>
      </c>
      <c r="S8" s="65">
        <v>5.3448154900000002</v>
      </c>
      <c r="T8" s="37">
        <f t="shared" si="10"/>
        <v>20.252431950649068</v>
      </c>
      <c r="U8" s="24">
        <f t="shared" si="11"/>
        <v>10.839644832969578</v>
      </c>
      <c r="V8" s="24">
        <f t="shared" si="12"/>
        <v>10.656095891329686</v>
      </c>
    </row>
    <row r="9" spans="2:22">
      <c r="B9" s="20">
        <v>5</v>
      </c>
      <c r="C9" s="21" t="str">
        <f t="shared" si="0"/>
        <v xml:space="preserve">BRČKO-GAS </v>
      </c>
      <c r="D9" s="22">
        <f t="shared" si="1"/>
        <v>7.1832810929375253</v>
      </c>
      <c r="E9" s="22">
        <f t="shared" si="2"/>
        <v>7.2671284211817992</v>
      </c>
      <c r="F9" s="22">
        <f t="shared" si="3"/>
        <v>-1.1537889986900609</v>
      </c>
      <c r="G9" s="22">
        <f t="shared" si="4"/>
        <v>2.7544410761671516</v>
      </c>
      <c r="H9" s="22">
        <f t="shared" si="5"/>
        <v>3.1203946866547709</v>
      </c>
      <c r="I9" s="22">
        <f t="shared" si="6"/>
        <v>-11.727798795861347</v>
      </c>
      <c r="J9" s="22">
        <f t="shared" si="7"/>
        <v>10.023786165235123</v>
      </c>
      <c r="K9" s="22">
        <f t="shared" si="8"/>
        <v>10.175426443396969</v>
      </c>
      <c r="M9" s="20">
        <v>5</v>
      </c>
      <c r="N9" s="21" t="s">
        <v>37</v>
      </c>
      <c r="O9" s="65">
        <v>14.04927666</v>
      </c>
      <c r="P9" s="65">
        <v>14.213267779999999</v>
      </c>
      <c r="Q9" s="37">
        <f t="shared" si="9"/>
        <v>-1.1537889986900609</v>
      </c>
      <c r="R9" s="65">
        <v>5.3872184900000004</v>
      </c>
      <c r="S9" s="65">
        <v>6.1029615400000008</v>
      </c>
      <c r="T9" s="37">
        <f t="shared" si="10"/>
        <v>-11.727798795861332</v>
      </c>
      <c r="U9" s="24">
        <f t="shared" si="11"/>
        <v>10.023786165235125</v>
      </c>
      <c r="V9" s="24">
        <f t="shared" si="12"/>
        <v>10.175426443396971</v>
      </c>
    </row>
    <row r="10" spans="2:22">
      <c r="B10" s="20">
        <v>6</v>
      </c>
      <c r="C10" s="21" t="str">
        <f t="shared" si="0"/>
        <v xml:space="preserve">NEŠKOVIĆ </v>
      </c>
      <c r="D10" s="22">
        <f t="shared" si="1"/>
        <v>6.7794061753833406</v>
      </c>
      <c r="E10" s="22">
        <f t="shared" si="2"/>
        <v>6.2815944330539972</v>
      </c>
      <c r="F10" s="22">
        <f t="shared" si="3"/>
        <v>7.9249265076688005</v>
      </c>
      <c r="G10" s="22">
        <f t="shared" si="4"/>
        <v>1.3782022772940388</v>
      </c>
      <c r="H10" s="22">
        <f t="shared" si="5"/>
        <v>1.7107591252818497</v>
      </c>
      <c r="I10" s="22">
        <f t="shared" si="6"/>
        <v>-19.439139214471339</v>
      </c>
      <c r="J10" s="22">
        <f t="shared" si="7"/>
        <v>9.4602058516308869</v>
      </c>
      <c r="K10" s="22">
        <f t="shared" si="8"/>
        <v>8.7954826715995118</v>
      </c>
      <c r="M10" s="20">
        <v>6</v>
      </c>
      <c r="N10" s="21" t="s">
        <v>38</v>
      </c>
      <c r="O10" s="65">
        <v>13.259365979999998</v>
      </c>
      <c r="P10" s="65">
        <v>12.285730839999999</v>
      </c>
      <c r="Q10" s="37">
        <f t="shared" si="9"/>
        <v>7.9249265076687863</v>
      </c>
      <c r="R10" s="65">
        <v>2.6955293599999997</v>
      </c>
      <c r="S10" s="65">
        <v>3.3459540200000002</v>
      </c>
      <c r="T10" s="37">
        <f t="shared" si="10"/>
        <v>-19.439139214471339</v>
      </c>
      <c r="U10" s="24">
        <f t="shared" si="11"/>
        <v>9.4602058516308869</v>
      </c>
      <c r="V10" s="24">
        <f t="shared" si="12"/>
        <v>8.7954826715995118</v>
      </c>
    </row>
    <row r="11" spans="2:22">
      <c r="B11" s="20">
        <v>7</v>
      </c>
      <c r="C11" s="21" t="str">
        <f t="shared" si="0"/>
        <v>GRAWE RS</v>
      </c>
      <c r="D11" s="22">
        <f t="shared" si="1"/>
        <v>5.8584520075875721</v>
      </c>
      <c r="E11" s="22">
        <f t="shared" si="2"/>
        <v>5.2509315431300276</v>
      </c>
      <c r="F11" s="22">
        <f t="shared" si="3"/>
        <v>11.569765468612587</v>
      </c>
      <c r="G11" s="22">
        <f t="shared" si="4"/>
        <v>1.2101201587050001</v>
      </c>
      <c r="H11" s="22">
        <f t="shared" si="5"/>
        <v>1.125032001758844</v>
      </c>
      <c r="I11" s="22">
        <f t="shared" si="6"/>
        <v>7.5631765863665805</v>
      </c>
      <c r="J11" s="22">
        <f t="shared" si="7"/>
        <v>8.1750761836518553</v>
      </c>
      <c r="K11" s="22">
        <f t="shared" si="8"/>
        <v>7.3523494535608513</v>
      </c>
      <c r="M11" s="20">
        <v>7</v>
      </c>
      <c r="N11" s="21" t="s">
        <v>39</v>
      </c>
      <c r="O11" s="65">
        <v>11.458136190000001</v>
      </c>
      <c r="P11" s="65">
        <v>10.269929440000002</v>
      </c>
      <c r="Q11" s="37">
        <f t="shared" si="9"/>
        <v>11.569765468612587</v>
      </c>
      <c r="R11" s="65">
        <v>2.3667893100000001</v>
      </c>
      <c r="S11" s="65">
        <v>2.2003713399999998</v>
      </c>
      <c r="T11" s="37">
        <f t="shared" si="10"/>
        <v>7.5631765863665663</v>
      </c>
      <c r="U11" s="24">
        <f t="shared" si="11"/>
        <v>8.1750761836518571</v>
      </c>
      <c r="V11" s="24">
        <f t="shared" si="12"/>
        <v>7.3523494535608531</v>
      </c>
    </row>
    <row r="12" spans="2:22">
      <c r="B12" s="20">
        <v>8</v>
      </c>
      <c r="C12" s="21" t="str">
        <f t="shared" si="0"/>
        <v xml:space="preserve">KRAJINA </v>
      </c>
      <c r="D12" s="22">
        <f t="shared" si="1"/>
        <v>4.6461285592306085</v>
      </c>
      <c r="E12" s="22">
        <f t="shared" si="2"/>
        <v>3.9553201709760053</v>
      </c>
      <c r="F12" s="22">
        <f t="shared" si="3"/>
        <v>17.465296319719698</v>
      </c>
      <c r="G12" s="22">
        <f t="shared" si="4"/>
        <v>0.96884893881370071</v>
      </c>
      <c r="H12" s="22">
        <f t="shared" si="5"/>
        <v>0.7503061104492722</v>
      </c>
      <c r="I12" s="22">
        <f t="shared" si="6"/>
        <v>29.127155613002856</v>
      </c>
      <c r="J12" s="22">
        <f t="shared" si="7"/>
        <v>6.4833602599386149</v>
      </c>
      <c r="K12" s="22">
        <f t="shared" si="8"/>
        <v>5.5382356175984002</v>
      </c>
      <c r="M12" s="20">
        <v>8</v>
      </c>
      <c r="N12" s="21" t="s">
        <v>40</v>
      </c>
      <c r="O12" s="65">
        <v>9.0870376200000003</v>
      </c>
      <c r="P12" s="65">
        <v>7.7359338500000003</v>
      </c>
      <c r="Q12" s="37">
        <f t="shared" si="9"/>
        <v>17.465296319719684</v>
      </c>
      <c r="R12" s="65">
        <v>1.8949038200000001</v>
      </c>
      <c r="S12" s="65">
        <v>1.4674712000000001</v>
      </c>
      <c r="T12" s="37">
        <f t="shared" si="10"/>
        <v>29.127155613002827</v>
      </c>
      <c r="U12" s="24">
        <f t="shared" si="11"/>
        <v>6.4833602599386149</v>
      </c>
      <c r="V12" s="24">
        <f t="shared" si="12"/>
        <v>5.5382356175983993</v>
      </c>
    </row>
    <row r="13" spans="2:22">
      <c r="B13" s="20">
        <v>9</v>
      </c>
      <c r="C13" s="21" t="str">
        <f t="shared" si="0"/>
        <v>TRIGLAV RS</v>
      </c>
      <c r="D13" s="22">
        <f t="shared" si="1"/>
        <v>4.1508411467254316</v>
      </c>
      <c r="E13" s="22">
        <f t="shared" si="2"/>
        <v>3.850125603963535</v>
      </c>
      <c r="F13" s="22">
        <f t="shared" si="3"/>
        <v>7.810538504310685</v>
      </c>
      <c r="G13" s="22">
        <f t="shared" si="4"/>
        <v>1.4459930157529028</v>
      </c>
      <c r="H13" s="22">
        <f t="shared" si="5"/>
        <v>1.7194994503612278</v>
      </c>
      <c r="I13" s="22">
        <f t="shared" si="6"/>
        <v>-15.906165864191891</v>
      </c>
      <c r="J13" s="22">
        <f t="shared" si="7"/>
        <v>5.7922199510669969</v>
      </c>
      <c r="K13" s="22">
        <f t="shared" si="8"/>
        <v>5.3909422828940823</v>
      </c>
      <c r="M13" s="20">
        <v>9</v>
      </c>
      <c r="N13" s="21" t="s">
        <v>41</v>
      </c>
      <c r="O13" s="65">
        <v>8.1183396400000003</v>
      </c>
      <c r="P13" s="65">
        <v>7.5301911600000002</v>
      </c>
      <c r="Q13" s="37">
        <f t="shared" si="9"/>
        <v>7.8105385043106992</v>
      </c>
      <c r="R13" s="65">
        <v>2.82811652</v>
      </c>
      <c r="S13" s="65">
        <v>3.3630486099999999</v>
      </c>
      <c r="T13" s="37">
        <f t="shared" si="10"/>
        <v>-15.906165864191891</v>
      </c>
      <c r="U13" s="24">
        <f t="shared" si="11"/>
        <v>5.7922199510669969</v>
      </c>
      <c r="V13" s="24">
        <f t="shared" si="12"/>
        <v>5.3909422828940832</v>
      </c>
    </row>
    <row r="14" spans="2:22">
      <c r="B14" s="20">
        <v>10</v>
      </c>
      <c r="C14" s="21" t="str">
        <f t="shared" si="0"/>
        <v>AURA</v>
      </c>
      <c r="D14" s="22">
        <f t="shared" si="1"/>
        <v>3.0391519763987662</v>
      </c>
      <c r="E14" s="22">
        <f t="shared" si="2"/>
        <v>2.6783117193212092</v>
      </c>
      <c r="F14" s="22">
        <f t="shared" si="3"/>
        <v>13.472675882888211</v>
      </c>
      <c r="G14" s="22">
        <f t="shared" si="4"/>
        <v>0.8239586262609736</v>
      </c>
      <c r="H14" s="22">
        <f t="shared" si="5"/>
        <v>0.38854655056932352</v>
      </c>
      <c r="I14" s="22">
        <f t="shared" si="6"/>
        <v>112.06175297494113</v>
      </c>
      <c r="J14" s="22">
        <f t="shared" si="7"/>
        <v>4.240932401354085</v>
      </c>
      <c r="K14" s="22">
        <f t="shared" si="8"/>
        <v>3.7501695735836584</v>
      </c>
      <c r="M14" s="20">
        <v>10</v>
      </c>
      <c r="N14" s="21" t="s">
        <v>25</v>
      </c>
      <c r="O14" s="65">
        <v>5.944064609999999</v>
      </c>
      <c r="P14" s="65">
        <v>5.2383224100000003</v>
      </c>
      <c r="Q14" s="37">
        <f t="shared" si="9"/>
        <v>13.472675882888211</v>
      </c>
      <c r="R14" s="65">
        <v>1.611523</v>
      </c>
      <c r="S14" s="65">
        <v>0.75993100000000002</v>
      </c>
      <c r="T14" s="37">
        <f t="shared" si="10"/>
        <v>112.06175297494113</v>
      </c>
      <c r="U14" s="24">
        <f t="shared" si="11"/>
        <v>4.2409324013540859</v>
      </c>
      <c r="V14" s="24">
        <f t="shared" si="12"/>
        <v>3.7501695735836589</v>
      </c>
    </row>
    <row r="15" spans="2:22">
      <c r="B15" s="20">
        <v>11</v>
      </c>
      <c r="C15" s="21" t="str">
        <f t="shared" si="0"/>
        <v xml:space="preserve">MIKROFIN </v>
      </c>
      <c r="D15" s="22">
        <f t="shared" si="1"/>
        <v>2.563216378724122</v>
      </c>
      <c r="E15" s="22">
        <f t="shared" si="2"/>
        <v>1.9169590557461538</v>
      </c>
      <c r="F15" s="22">
        <f t="shared" si="3"/>
        <v>33.712630483201451</v>
      </c>
      <c r="G15" s="22">
        <f t="shared" si="4"/>
        <v>0.44838174074433879</v>
      </c>
      <c r="H15" s="22">
        <f t="shared" si="5"/>
        <v>0.35302755351947768</v>
      </c>
      <c r="I15" s="22">
        <f t="shared" si="6"/>
        <v>27.010409321945502</v>
      </c>
      <c r="J15" s="22">
        <f t="shared" si="7"/>
        <v>3.5767962499504526</v>
      </c>
      <c r="K15" s="22">
        <f t="shared" si="8"/>
        <v>2.6841242835194872</v>
      </c>
      <c r="M15" s="20">
        <v>11</v>
      </c>
      <c r="N15" s="21" t="s">
        <v>42</v>
      </c>
      <c r="O15" s="65">
        <v>5.0132154899999994</v>
      </c>
      <c r="P15" s="65">
        <v>3.7492460299999997</v>
      </c>
      <c r="Q15" s="37">
        <f t="shared" si="9"/>
        <v>33.712630483201451</v>
      </c>
      <c r="R15" s="65">
        <v>0.87695846000000011</v>
      </c>
      <c r="S15" s="65">
        <v>0.69046187999999997</v>
      </c>
      <c r="T15" s="37">
        <f t="shared" si="10"/>
        <v>27.010409321945502</v>
      </c>
      <c r="U15" s="24">
        <f t="shared" si="11"/>
        <v>3.5767962499504526</v>
      </c>
      <c r="V15" s="24">
        <f t="shared" si="12"/>
        <v>2.6841242835194872</v>
      </c>
    </row>
    <row r="16" spans="2:22" s="23" customFormat="1">
      <c r="B16" s="36" t="s">
        <v>1</v>
      </c>
      <c r="C16" s="64"/>
      <c r="D16" s="40">
        <f t="shared" si="1"/>
        <v>71.662353670820053</v>
      </c>
      <c r="E16" s="40">
        <f t="shared" si="2"/>
        <v>71.418416334753019</v>
      </c>
      <c r="F16" s="40">
        <f t="shared" si="3"/>
        <v>0.34156083064577558</v>
      </c>
      <c r="G16" s="40">
        <f t="shared" si="4"/>
        <v>23.881696594284776</v>
      </c>
      <c r="H16" s="40">
        <f t="shared" si="5"/>
        <v>21.779396414821331</v>
      </c>
      <c r="I16" s="40">
        <f t="shared" si="6"/>
        <v>9.6527017527115078</v>
      </c>
      <c r="J16" s="40">
        <f t="shared" si="7"/>
        <v>100</v>
      </c>
      <c r="K16" s="40">
        <f t="shared" si="8"/>
        <v>100</v>
      </c>
      <c r="M16" s="36" t="s">
        <v>1</v>
      </c>
      <c r="N16" s="36"/>
      <c r="O16" s="66">
        <v>140.15938117999997</v>
      </c>
      <c r="P16" s="66">
        <v>139.68228121999999</v>
      </c>
      <c r="Q16" s="38">
        <f t="shared" si="9"/>
        <v>0.34156083064576137</v>
      </c>
      <c r="R16" s="66">
        <v>46.708538649999994</v>
      </c>
      <c r="S16" s="66">
        <v>42.59679689</v>
      </c>
      <c r="T16" s="38">
        <f t="shared" si="10"/>
        <v>9.6527017527115078</v>
      </c>
      <c r="U16" s="39">
        <f t="shared" si="11"/>
        <v>100</v>
      </c>
      <c r="V16" s="39">
        <f t="shared" si="12"/>
        <v>100</v>
      </c>
    </row>
    <row r="18" spans="2:14" customFormat="1" ht="15">
      <c r="B18" s="4"/>
      <c r="C18" s="4"/>
      <c r="D18" s="4"/>
      <c r="E18" s="4"/>
      <c r="F18" s="4"/>
      <c r="G18" s="4"/>
      <c r="H18" s="4"/>
      <c r="I18" s="4"/>
      <c r="J18" s="4"/>
    </row>
    <row r="19" spans="2:14" customFormat="1" ht="15">
      <c r="B19" s="1" t="s">
        <v>12</v>
      </c>
      <c r="C19" s="4"/>
      <c r="D19" s="4"/>
      <c r="E19" s="3" t="s">
        <v>14</v>
      </c>
      <c r="F19" s="4"/>
      <c r="G19" s="4"/>
      <c r="H19" s="3"/>
      <c r="I19" s="4"/>
      <c r="J19" s="4"/>
    </row>
    <row r="20" spans="2:14" customFormat="1" ht="15">
      <c r="B20" s="2" t="s">
        <v>13</v>
      </c>
      <c r="C20" s="4"/>
      <c r="D20" s="4"/>
      <c r="E20" s="4"/>
      <c r="F20" s="4"/>
      <c r="G20" s="4"/>
      <c r="H20" s="4"/>
      <c r="I20" s="4"/>
      <c r="J20" s="4"/>
    </row>
    <row r="21" spans="2:14" ht="15">
      <c r="N21"/>
    </row>
    <row r="22" spans="2:14" ht="15" customHeight="1">
      <c r="N22"/>
    </row>
    <row r="23" spans="2:14" ht="15">
      <c r="N23"/>
    </row>
    <row r="24" spans="2:14" ht="15">
      <c r="N24"/>
    </row>
    <row r="25" spans="2:14" ht="15">
      <c r="N25"/>
    </row>
    <row r="26" spans="2:14" ht="15">
      <c r="N26"/>
    </row>
    <row r="27" spans="2:14" ht="15">
      <c r="N27"/>
    </row>
    <row r="28" spans="2:14" ht="15">
      <c r="N28"/>
    </row>
    <row r="29" spans="2:14" ht="15">
      <c r="N29"/>
    </row>
    <row r="30" spans="2:14" ht="15">
      <c r="N30"/>
    </row>
    <row r="36" s="23" customFormat="1"/>
  </sheetData>
  <sortState ref="C5:V15">
    <sortCondition descending="1" ref="D5:D15"/>
  </sortState>
  <mergeCells count="10">
    <mergeCell ref="U2:V2"/>
    <mergeCell ref="B2:B4"/>
    <mergeCell ref="C2:C4"/>
    <mergeCell ref="D2:F2"/>
    <mergeCell ref="J2:K2"/>
    <mergeCell ref="R2:T2"/>
    <mergeCell ref="M2:M4"/>
    <mergeCell ref="N2:N4"/>
    <mergeCell ref="O2:Q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12"/>
  <sheetViews>
    <sheetView workbookViewId="0">
      <selection activeCell="C47" sqref="C47"/>
    </sheetView>
  </sheetViews>
  <sheetFormatPr defaultRowHeight="12.75"/>
  <cols>
    <col min="1" max="1" width="3" style="17" customWidth="1"/>
    <col min="2" max="2" width="4.85546875" style="17" customWidth="1"/>
    <col min="3" max="3" width="14.42578125" style="17" customWidth="1"/>
    <col min="4" max="5" width="8.42578125" style="17" bestFit="1" customWidth="1"/>
    <col min="6" max="6" width="9.5703125" style="17" bestFit="1" customWidth="1"/>
    <col min="7" max="8" width="10.7109375" style="17" bestFit="1" customWidth="1"/>
    <col min="9" max="9" width="12.85546875" style="17" customWidth="1"/>
    <col min="10" max="10" width="11.5703125" style="17" customWidth="1"/>
    <col min="11" max="11" width="11.7109375" style="17" customWidth="1"/>
    <col min="12" max="13" width="9.28515625" style="17" bestFit="1" customWidth="1"/>
    <col min="14" max="14" width="14.85546875" style="17" customWidth="1"/>
    <col min="15" max="16" width="10.85546875" style="17" bestFit="1" customWidth="1"/>
    <col min="17" max="17" width="13.85546875" style="17" customWidth="1"/>
    <col min="18" max="19" width="9.28515625" style="17" bestFit="1" customWidth="1"/>
    <col min="20" max="20" width="11.7109375" style="17" customWidth="1"/>
    <col min="21" max="22" width="10.7109375" style="17" bestFit="1" customWidth="1"/>
    <col min="23" max="16384" width="9.140625" style="17"/>
  </cols>
  <sheetData>
    <row r="1" spans="2:22">
      <c r="B1" s="12" t="s">
        <v>26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26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46" t="s">
        <v>21</v>
      </c>
      <c r="C2" s="46" t="s">
        <v>22</v>
      </c>
      <c r="D2" s="49" t="s">
        <v>15</v>
      </c>
      <c r="E2" s="50"/>
      <c r="F2" s="51"/>
      <c r="G2" s="52" t="s">
        <v>30</v>
      </c>
      <c r="H2" s="53"/>
      <c r="I2" s="54"/>
      <c r="J2" s="55" t="s">
        <v>23</v>
      </c>
      <c r="K2" s="56"/>
      <c r="M2" s="46" t="s">
        <v>21</v>
      </c>
      <c r="N2" s="46" t="s">
        <v>22</v>
      </c>
      <c r="O2" s="49" t="s">
        <v>15</v>
      </c>
      <c r="P2" s="50"/>
      <c r="Q2" s="51"/>
      <c r="R2" s="52" t="s">
        <v>30</v>
      </c>
      <c r="S2" s="53"/>
      <c r="T2" s="54"/>
      <c r="U2" s="55" t="s">
        <v>23</v>
      </c>
      <c r="V2" s="56"/>
    </row>
    <row r="3" spans="2:22">
      <c r="B3" s="47"/>
      <c r="C3" s="47"/>
      <c r="D3" s="18">
        <v>2013</v>
      </c>
      <c r="E3" s="18">
        <v>2012</v>
      </c>
      <c r="F3" s="18" t="s">
        <v>17</v>
      </c>
      <c r="G3" s="18">
        <v>2013</v>
      </c>
      <c r="H3" s="18">
        <v>2012</v>
      </c>
      <c r="I3" s="18" t="s">
        <v>17</v>
      </c>
      <c r="J3" s="18">
        <v>2013</v>
      </c>
      <c r="K3" s="18">
        <v>2012</v>
      </c>
      <c r="M3" s="47"/>
      <c r="N3" s="47"/>
      <c r="O3" s="18">
        <v>2013</v>
      </c>
      <c r="P3" s="18">
        <v>2012</v>
      </c>
      <c r="Q3" s="18" t="s">
        <v>17</v>
      </c>
      <c r="R3" s="18">
        <v>2013</v>
      </c>
      <c r="S3" s="18">
        <v>2012</v>
      </c>
      <c r="T3" s="18" t="s">
        <v>17</v>
      </c>
      <c r="U3" s="18">
        <v>2013</v>
      </c>
      <c r="V3" s="18">
        <v>2012</v>
      </c>
    </row>
    <row r="4" spans="2:22">
      <c r="B4" s="48"/>
      <c r="C4" s="48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48"/>
      <c r="N4" s="48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tr">
        <f>N5</f>
        <v>GRAWE RS</v>
      </c>
      <c r="D5" s="22">
        <f>O5/1.95583</f>
        <v>5.8513656043725684</v>
      </c>
      <c r="E5" s="22">
        <f>P5/1.95583</f>
        <v>5.2432883737339138</v>
      </c>
      <c r="F5" s="22">
        <f>D5*100/E5-100</f>
        <v>11.597249422419694</v>
      </c>
      <c r="G5" s="22">
        <f>R5/1.95583</f>
        <v>1.2091023555216966</v>
      </c>
      <c r="H5" s="22">
        <f>S5/1.95583</f>
        <v>1.1229130139122523</v>
      </c>
      <c r="I5" s="22">
        <f>G5*100/H5-100</f>
        <v>7.6755136454567321</v>
      </c>
      <c r="J5" s="22">
        <f>D5*100/$D$8</f>
        <v>87.55466023667428</v>
      </c>
      <c r="K5" s="22">
        <f>E5*100/$E$8</f>
        <v>88.727034227171544</v>
      </c>
      <c r="M5" s="20">
        <v>1</v>
      </c>
      <c r="N5" s="21" t="s">
        <v>39</v>
      </c>
      <c r="O5" s="65">
        <v>11.444276390000001</v>
      </c>
      <c r="P5" s="65">
        <v>10.254980700000001</v>
      </c>
      <c r="Q5" s="37">
        <f>O5*100/P5-100</f>
        <v>11.597249422419679</v>
      </c>
      <c r="R5" s="65">
        <v>2.3647986599999999</v>
      </c>
      <c r="S5" s="65">
        <v>2.1962269600000002</v>
      </c>
      <c r="T5" s="37">
        <f>R5*100/S5-100</f>
        <v>7.6755136454567321</v>
      </c>
      <c r="U5" s="24">
        <f>O5*100/$O$8</f>
        <v>87.554660236674266</v>
      </c>
      <c r="V5" s="24">
        <f>P5*100/$P$8</f>
        <v>88.727034227171544</v>
      </c>
    </row>
    <row r="6" spans="2:22">
      <c r="B6" s="20">
        <v>2</v>
      </c>
      <c r="C6" s="21" t="str">
        <f t="shared" ref="C6:C7" si="0">N6</f>
        <v xml:space="preserve">JAHORINA </v>
      </c>
      <c r="D6" s="22">
        <f t="shared" ref="D6:E8" si="1">O6/1.95583</f>
        <v>0.51145165990909225</v>
      </c>
      <c r="E6" s="22">
        <f t="shared" si="1"/>
        <v>0.39742835522514741</v>
      </c>
      <c r="F6" s="22">
        <f t="shared" ref="F6:F8" si="2">D6*100/E6-100</f>
        <v>28.690279187389507</v>
      </c>
      <c r="G6" s="22">
        <f t="shared" ref="G6:H8" si="3">R6/1.95583</f>
        <v>5.6080635842583458E-2</v>
      </c>
      <c r="H6" s="22">
        <f t="shared" si="3"/>
        <v>1.9871675963657371E-2</v>
      </c>
      <c r="I6" s="22">
        <f t="shared" ref="I6:I8" si="4">G6*100/H6-100</f>
        <v>182.21392068362741</v>
      </c>
      <c r="J6" s="22">
        <f>D6*100/$D$8</f>
        <v>7.6529103355566743</v>
      </c>
      <c r="K6" s="22">
        <f>E6*100/$E$8</f>
        <v>6.7252908410602039</v>
      </c>
      <c r="M6" s="20">
        <v>2</v>
      </c>
      <c r="N6" s="21" t="s">
        <v>34</v>
      </c>
      <c r="O6" s="65">
        <v>1.0003124999999999</v>
      </c>
      <c r="P6" s="65">
        <v>0.7773023</v>
      </c>
      <c r="Q6" s="37">
        <f t="shared" ref="Q6:Q8" si="5">O6*100/P6-100</f>
        <v>28.690279187389507</v>
      </c>
      <c r="R6" s="65">
        <v>0.10968419</v>
      </c>
      <c r="S6" s="65">
        <v>3.8865619999999997E-2</v>
      </c>
      <c r="T6" s="37">
        <f t="shared" ref="T6:T8" si="6">R6*100/S6-100</f>
        <v>182.21392068362735</v>
      </c>
      <c r="U6" s="24">
        <f>O6*100/$O$8</f>
        <v>7.6529103355566752</v>
      </c>
      <c r="V6" s="24">
        <f>P6*100/$P$8</f>
        <v>6.7252908410602048</v>
      </c>
    </row>
    <row r="7" spans="2:22">
      <c r="B7" s="20">
        <v>3</v>
      </c>
      <c r="C7" s="21" t="str">
        <f t="shared" si="0"/>
        <v xml:space="preserve">DUNAV </v>
      </c>
      <c r="D7" s="22">
        <f t="shared" si="1"/>
        <v>0.32028285689451536</v>
      </c>
      <c r="E7" s="22">
        <f t="shared" si="1"/>
        <v>0.26874301958759195</v>
      </c>
      <c r="F7" s="22">
        <f t="shared" si="2"/>
        <v>19.178112006784588</v>
      </c>
      <c r="G7" s="22">
        <f t="shared" si="3"/>
        <v>2.2103925187771944E-2</v>
      </c>
      <c r="H7" s="22">
        <f t="shared" si="3"/>
        <v>1.2612036833467122E-2</v>
      </c>
      <c r="I7" s="22">
        <f t="shared" si="4"/>
        <v>75.260550533100883</v>
      </c>
      <c r="J7" s="22">
        <f>D7*100/$D$8</f>
        <v>4.7924294277690382</v>
      </c>
      <c r="K7" s="22">
        <f>E7*100/$E$8</f>
        <v>4.5476749317682632</v>
      </c>
      <c r="M7" s="20">
        <v>3</v>
      </c>
      <c r="N7" s="21" t="s">
        <v>35</v>
      </c>
      <c r="O7" s="65">
        <v>0.62641881999999993</v>
      </c>
      <c r="P7" s="65">
        <v>0.52561565999999993</v>
      </c>
      <c r="Q7" s="37">
        <f t="shared" si="5"/>
        <v>19.178112006784588</v>
      </c>
      <c r="R7" s="65">
        <v>4.3231520000000002E-2</v>
      </c>
      <c r="S7" s="65">
        <v>2.4667000000000001E-2</v>
      </c>
      <c r="T7" s="37">
        <f t="shared" si="6"/>
        <v>75.260550533100911</v>
      </c>
      <c r="U7" s="24">
        <f>O7*100/$O$8</f>
        <v>4.7924294277690382</v>
      </c>
      <c r="V7" s="24">
        <f>P7*100/$P$8</f>
        <v>4.5476749317682623</v>
      </c>
    </row>
    <row r="8" spans="2:22" s="23" customFormat="1">
      <c r="B8" s="36" t="s">
        <v>1</v>
      </c>
      <c r="C8" s="64"/>
      <c r="D8" s="40">
        <f t="shared" si="1"/>
        <v>6.6831001211761771</v>
      </c>
      <c r="E8" s="40">
        <f t="shared" si="1"/>
        <v>5.9094597485466522</v>
      </c>
      <c r="F8" s="40">
        <f t="shared" si="2"/>
        <v>13.091558375023894</v>
      </c>
      <c r="G8" s="40">
        <f t="shared" si="3"/>
        <v>1.2872869165520522</v>
      </c>
      <c r="H8" s="40">
        <f t="shared" si="3"/>
        <v>1.1553967267093765</v>
      </c>
      <c r="I8" s="40">
        <f t="shared" si="4"/>
        <v>11.41514311004714</v>
      </c>
      <c r="J8" s="40">
        <f>D8*100/$D$8</f>
        <v>100</v>
      </c>
      <c r="K8" s="40">
        <f>E8*100/$E$8</f>
        <v>100</v>
      </c>
      <c r="M8" s="36" t="s">
        <v>1</v>
      </c>
      <c r="N8" s="36"/>
      <c r="O8" s="66">
        <v>13.071007710000002</v>
      </c>
      <c r="P8" s="66">
        <v>11.557898659999999</v>
      </c>
      <c r="Q8" s="38">
        <f t="shared" si="5"/>
        <v>13.09155837502388</v>
      </c>
      <c r="R8" s="66">
        <v>2.5177143700000002</v>
      </c>
      <c r="S8" s="66">
        <v>2.2597595799999999</v>
      </c>
      <c r="T8" s="38">
        <f t="shared" si="6"/>
        <v>11.41514311004714</v>
      </c>
      <c r="U8" s="39">
        <f>O8*100/$O$8</f>
        <v>100</v>
      </c>
      <c r="V8" s="39">
        <f>P8*100/$P$8</f>
        <v>99.999999999999986</v>
      </c>
    </row>
    <row r="10" spans="2:22" customFormat="1" ht="15">
      <c r="B10" s="4"/>
      <c r="C10" s="4"/>
      <c r="D10" s="4"/>
      <c r="E10" s="4"/>
      <c r="F10" s="4"/>
      <c r="G10" s="4"/>
      <c r="H10" s="4"/>
      <c r="I10" s="4"/>
      <c r="J10" s="4"/>
    </row>
    <row r="11" spans="2:22" customFormat="1" ht="15">
      <c r="B11" s="1" t="s">
        <v>12</v>
      </c>
      <c r="C11" s="4"/>
      <c r="D11" s="4"/>
      <c r="E11" s="3" t="s">
        <v>14</v>
      </c>
      <c r="F11" s="4"/>
      <c r="G11" s="4"/>
      <c r="H11" s="3"/>
      <c r="I11" s="4"/>
      <c r="J11" s="4"/>
    </row>
    <row r="12" spans="2:22" customFormat="1" ht="15">
      <c r="B12" s="2" t="s">
        <v>13</v>
      </c>
      <c r="C12" s="4"/>
      <c r="D12" s="4"/>
      <c r="E12" s="4"/>
      <c r="F12" s="4"/>
      <c r="G12" s="4"/>
      <c r="H12" s="4"/>
      <c r="I12" s="4"/>
      <c r="J12" s="4"/>
    </row>
  </sheetData>
  <sortState ref="C5:V15">
    <sortCondition descending="1" ref="D5:D15"/>
  </sortState>
  <mergeCells count="10">
    <mergeCell ref="R2:T2"/>
    <mergeCell ref="U2:V2"/>
    <mergeCell ref="B2:B4"/>
    <mergeCell ref="C2:C4"/>
    <mergeCell ref="D2:F2"/>
    <mergeCell ref="G2:I2"/>
    <mergeCell ref="J2:K2"/>
    <mergeCell ref="M2:M4"/>
    <mergeCell ref="N2:N4"/>
    <mergeCell ref="O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20"/>
  <sheetViews>
    <sheetView workbookViewId="0">
      <selection activeCell="K39" sqref="K39:K40"/>
    </sheetView>
  </sheetViews>
  <sheetFormatPr defaultRowHeight="12.75"/>
  <cols>
    <col min="1" max="1" width="3.7109375" style="17" customWidth="1"/>
    <col min="2" max="2" width="5.85546875" style="17" customWidth="1"/>
    <col min="3" max="3" width="12.7109375" style="17" customWidth="1"/>
    <col min="4" max="5" width="9.5703125" style="17" bestFit="1" customWidth="1"/>
    <col min="6" max="6" width="8.5703125" style="17" bestFit="1" customWidth="1"/>
    <col min="7" max="8" width="10.7109375" style="17" bestFit="1" customWidth="1"/>
    <col min="9" max="9" width="11.28515625" style="17" customWidth="1"/>
    <col min="10" max="10" width="11.140625" style="17" customWidth="1"/>
    <col min="11" max="11" width="11" style="17" customWidth="1"/>
    <col min="12" max="13" width="9.5703125" style="17" bestFit="1" customWidth="1"/>
    <col min="14" max="14" width="16.140625" style="17" customWidth="1"/>
    <col min="15" max="15" width="10.7109375" style="17" customWidth="1"/>
    <col min="16" max="16" width="11.140625" style="17" customWidth="1"/>
    <col min="17" max="17" width="9.28515625" style="17" bestFit="1" customWidth="1"/>
    <col min="18" max="19" width="9.7109375" style="17" bestFit="1" customWidth="1"/>
    <col min="20" max="20" width="11.85546875" style="17" customWidth="1"/>
    <col min="21" max="22" width="10.7109375" style="17" bestFit="1" customWidth="1"/>
    <col min="23" max="16384" width="9.140625" style="17"/>
  </cols>
  <sheetData>
    <row r="1" spans="2:22">
      <c r="B1" s="12" t="s">
        <v>27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27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46" t="s">
        <v>21</v>
      </c>
      <c r="C2" s="46" t="s">
        <v>22</v>
      </c>
      <c r="D2" s="49" t="s">
        <v>15</v>
      </c>
      <c r="E2" s="50"/>
      <c r="F2" s="51"/>
      <c r="G2" s="52" t="s">
        <v>30</v>
      </c>
      <c r="H2" s="53"/>
      <c r="I2" s="54"/>
      <c r="J2" s="55" t="s">
        <v>23</v>
      </c>
      <c r="K2" s="56"/>
      <c r="M2" s="46" t="s">
        <v>21</v>
      </c>
      <c r="N2" s="46" t="s">
        <v>22</v>
      </c>
      <c r="O2" s="49" t="s">
        <v>15</v>
      </c>
      <c r="P2" s="50"/>
      <c r="Q2" s="51"/>
      <c r="R2" s="52" t="s">
        <v>30</v>
      </c>
      <c r="S2" s="53"/>
      <c r="T2" s="54"/>
      <c r="U2" s="55" t="s">
        <v>23</v>
      </c>
      <c r="V2" s="56"/>
    </row>
    <row r="3" spans="2:22">
      <c r="B3" s="47"/>
      <c r="C3" s="47"/>
      <c r="D3" s="18">
        <v>2013</v>
      </c>
      <c r="E3" s="18">
        <v>2012</v>
      </c>
      <c r="F3" s="18" t="s">
        <v>17</v>
      </c>
      <c r="G3" s="18">
        <v>2013</v>
      </c>
      <c r="H3" s="18">
        <v>2012</v>
      </c>
      <c r="I3" s="18" t="s">
        <v>17</v>
      </c>
      <c r="J3" s="18">
        <v>2013</v>
      </c>
      <c r="K3" s="18">
        <v>2012</v>
      </c>
      <c r="M3" s="47"/>
      <c r="N3" s="47"/>
      <c r="O3" s="18">
        <v>2013</v>
      </c>
      <c r="P3" s="18">
        <v>2012</v>
      </c>
      <c r="Q3" s="18" t="s">
        <v>17</v>
      </c>
      <c r="R3" s="18">
        <v>2013</v>
      </c>
      <c r="S3" s="18">
        <v>2012</v>
      </c>
      <c r="T3" s="18" t="s">
        <v>17</v>
      </c>
      <c r="U3" s="18">
        <v>2013</v>
      </c>
      <c r="V3" s="18">
        <v>2012</v>
      </c>
    </row>
    <row r="4" spans="2:22">
      <c r="B4" s="48"/>
      <c r="C4" s="48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48"/>
      <c r="N4" s="48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1" t="str">
        <f>N5</f>
        <v xml:space="preserve">JAHORINA </v>
      </c>
      <c r="D5" s="22">
        <f>O5/1.95583</f>
        <v>11.377715604116922</v>
      </c>
      <c r="E5" s="22">
        <f>P5/1.95583</f>
        <v>15.331927928296428</v>
      </c>
      <c r="F5" s="22">
        <f>D5*100/E5-100</f>
        <v>-25.790705139447326</v>
      </c>
      <c r="G5" s="22">
        <f>R5/1.95583</f>
        <v>4.9936536304280033</v>
      </c>
      <c r="H5" s="22">
        <f>S5/1.95583</f>
        <v>4.6062348107964386</v>
      </c>
      <c r="I5" s="22">
        <f>G5*100/H5-100</f>
        <v>8.4107483779051648</v>
      </c>
      <c r="J5" s="22">
        <f>D5*100/$D$16</f>
        <v>17.509766552526486</v>
      </c>
      <c r="K5" s="22">
        <f>E5*100/$E$16</f>
        <v>23.404323205973235</v>
      </c>
      <c r="M5" s="20">
        <v>1</v>
      </c>
      <c r="N5" s="21" t="s">
        <v>34</v>
      </c>
      <c r="O5" s="65">
        <v>22.252877509999998</v>
      </c>
      <c r="P5" s="65">
        <v>29.986644600000002</v>
      </c>
      <c r="Q5" s="37">
        <f>O5*100/P5-100</f>
        <v>-25.790705139447326</v>
      </c>
      <c r="R5" s="65">
        <v>9.7667375800000009</v>
      </c>
      <c r="S5" s="65">
        <v>9.009012229999998</v>
      </c>
      <c r="T5" s="37">
        <f>R5*100/S5-100</f>
        <v>8.410748377905179</v>
      </c>
      <c r="U5" s="24">
        <f>O5*100/$O$16</f>
        <v>17.509766552526486</v>
      </c>
      <c r="V5" s="24">
        <f>P5*100/$P$16</f>
        <v>23.404323205973235</v>
      </c>
    </row>
    <row r="6" spans="2:22">
      <c r="B6" s="20">
        <v>2</v>
      </c>
      <c r="C6" s="21" t="str">
        <f t="shared" ref="C6:C16" si="0">N6</f>
        <v xml:space="preserve">DUNAV </v>
      </c>
      <c r="D6" s="22">
        <f t="shared" ref="D6:E16" si="1">O6/1.95583</f>
        <v>8.8194315252348101</v>
      </c>
      <c r="E6" s="22">
        <f t="shared" si="1"/>
        <v>8.9799909552466222</v>
      </c>
      <c r="F6" s="22">
        <f t="shared" ref="F6:F16" si="2">D6*100/E6-100</f>
        <v>-1.7879687274963771</v>
      </c>
      <c r="G6" s="22">
        <f t="shared" ref="G6:H16" si="3">R6/1.95583</f>
        <v>3.4939525776780194</v>
      </c>
      <c r="H6" s="22">
        <f t="shared" si="3"/>
        <v>3.0041149026244605</v>
      </c>
      <c r="I6" s="22">
        <f t="shared" ref="I6:I16" si="4">G6*100/H6-100</f>
        <v>16.305557241689584</v>
      </c>
      <c r="J6" s="22">
        <f t="shared" ref="J6:J16" si="5">D6*100/$D$16</f>
        <v>13.572688271183051</v>
      </c>
      <c r="K6" s="22">
        <f t="shared" ref="K6:K16" si="6">E6*100/$E$16</f>
        <v>13.708035394258529</v>
      </c>
      <c r="M6" s="20">
        <v>2</v>
      </c>
      <c r="N6" s="21" t="s">
        <v>35</v>
      </c>
      <c r="O6" s="65">
        <v>17.249308759999998</v>
      </c>
      <c r="P6" s="65">
        <v>17.56333571</v>
      </c>
      <c r="Q6" s="37">
        <f t="shared" ref="Q6:Q16" si="7">O6*100/P6-100</f>
        <v>-1.7879687274963629</v>
      </c>
      <c r="R6" s="65">
        <v>6.8335772700000001</v>
      </c>
      <c r="S6" s="65">
        <v>5.8755380499999985</v>
      </c>
      <c r="T6" s="37">
        <f t="shared" ref="T6:T16" si="8">R6*100/S6-100</f>
        <v>16.305557241689598</v>
      </c>
      <c r="U6" s="24">
        <f t="shared" ref="U6:U16" si="9">O6*100/$O$16</f>
        <v>13.572688271183051</v>
      </c>
      <c r="V6" s="24">
        <f t="shared" ref="V6:V16" si="10">P6*100/$P$16</f>
        <v>13.70803539425853</v>
      </c>
    </row>
    <row r="7" spans="2:22">
      <c r="B7" s="20">
        <v>3</v>
      </c>
      <c r="C7" s="21" t="str">
        <f t="shared" si="0"/>
        <v xml:space="preserve">DRINA </v>
      </c>
      <c r="D7" s="22">
        <f t="shared" si="1"/>
        <v>8.6450500708139266</v>
      </c>
      <c r="E7" s="22">
        <f t="shared" si="1"/>
        <v>7.6295402003241604</v>
      </c>
      <c r="F7" s="22">
        <f t="shared" si="2"/>
        <v>13.310236840309457</v>
      </c>
      <c r="G7" s="22">
        <f t="shared" si="3"/>
        <v>2.9997487102662292</v>
      </c>
      <c r="H7" s="22">
        <f t="shared" si="3"/>
        <v>2.2362367434797501</v>
      </c>
      <c r="I7" s="22">
        <f t="shared" si="4"/>
        <v>34.142716284967122</v>
      </c>
      <c r="J7" s="22">
        <f t="shared" si="5"/>
        <v>13.304323454884175</v>
      </c>
      <c r="K7" s="22">
        <f t="shared" si="6"/>
        <v>11.646560406261521</v>
      </c>
      <c r="M7" s="20">
        <v>3</v>
      </c>
      <c r="N7" s="21" t="s">
        <v>36</v>
      </c>
      <c r="O7" s="65">
        <v>16.908248280000002</v>
      </c>
      <c r="P7" s="65">
        <v>14.922083610000001</v>
      </c>
      <c r="Q7" s="37">
        <f t="shared" si="7"/>
        <v>13.310236840309472</v>
      </c>
      <c r="R7" s="65">
        <v>5.8669985199999992</v>
      </c>
      <c r="S7" s="65">
        <v>4.3736989099999999</v>
      </c>
      <c r="T7" s="37">
        <f t="shared" si="8"/>
        <v>34.142716284967122</v>
      </c>
      <c r="U7" s="24">
        <f t="shared" si="9"/>
        <v>13.304323454884173</v>
      </c>
      <c r="V7" s="24">
        <f t="shared" si="10"/>
        <v>11.646560406261523</v>
      </c>
    </row>
    <row r="8" spans="2:22">
      <c r="B8" s="20">
        <v>4</v>
      </c>
      <c r="C8" s="21" t="str">
        <f t="shared" si="0"/>
        <v xml:space="preserve">BOBAR </v>
      </c>
      <c r="D8" s="22">
        <f t="shared" si="1"/>
        <v>7.7679446168634296</v>
      </c>
      <c r="E8" s="22">
        <f t="shared" si="1"/>
        <v>7.6104149287003473</v>
      </c>
      <c r="F8" s="22">
        <f t="shared" si="2"/>
        <v>2.0699224633469981</v>
      </c>
      <c r="G8" s="22">
        <f t="shared" si="3"/>
        <v>3.2862112811440674</v>
      </c>
      <c r="H8" s="22">
        <f t="shared" si="3"/>
        <v>2.7327607665287883</v>
      </c>
      <c r="I8" s="22">
        <f t="shared" si="4"/>
        <v>20.252431950649083</v>
      </c>
      <c r="J8" s="22">
        <f t="shared" si="5"/>
        <v>11.954499617218215</v>
      </c>
      <c r="K8" s="22">
        <f t="shared" si="6"/>
        <v>11.617365510448085</v>
      </c>
      <c r="M8" s="20">
        <v>4</v>
      </c>
      <c r="N8" s="21" t="s">
        <v>29</v>
      </c>
      <c r="O8" s="65">
        <v>15.192779120000001</v>
      </c>
      <c r="P8" s="65">
        <v>14.884677829999999</v>
      </c>
      <c r="Q8" s="37">
        <f t="shared" si="7"/>
        <v>2.0699224633469981</v>
      </c>
      <c r="R8" s="65">
        <v>6.4272706100000008</v>
      </c>
      <c r="S8" s="65">
        <v>5.3448154900000002</v>
      </c>
      <c r="T8" s="37">
        <f t="shared" si="8"/>
        <v>20.252431950649068</v>
      </c>
      <c r="U8" s="24">
        <f t="shared" si="9"/>
        <v>11.954499617218213</v>
      </c>
      <c r="V8" s="24">
        <f t="shared" si="10"/>
        <v>11.617365510448083</v>
      </c>
    </row>
    <row r="9" spans="2:22">
      <c r="B9" s="20">
        <v>5</v>
      </c>
      <c r="C9" s="21" t="str">
        <f t="shared" si="0"/>
        <v xml:space="preserve">BRČKO-GAS </v>
      </c>
      <c r="D9" s="22">
        <f t="shared" si="1"/>
        <v>7.1832810929375253</v>
      </c>
      <c r="E9" s="22">
        <f t="shared" si="1"/>
        <v>7.2671284211817992</v>
      </c>
      <c r="F9" s="22">
        <f t="shared" si="2"/>
        <v>-1.1537889986900609</v>
      </c>
      <c r="G9" s="22">
        <f t="shared" si="3"/>
        <v>2.7544410761671516</v>
      </c>
      <c r="H9" s="22">
        <f t="shared" si="3"/>
        <v>3.1203946866547709</v>
      </c>
      <c r="I9" s="22">
        <f t="shared" si="4"/>
        <v>-11.727798795861347</v>
      </c>
      <c r="J9" s="22">
        <f t="shared" si="5"/>
        <v>11.054730087734125</v>
      </c>
      <c r="K9" s="22">
        <f t="shared" si="6"/>
        <v>11.093335629027516</v>
      </c>
      <c r="M9" s="20">
        <v>5</v>
      </c>
      <c r="N9" s="21" t="s">
        <v>37</v>
      </c>
      <c r="O9" s="65">
        <v>14.04927666</v>
      </c>
      <c r="P9" s="65">
        <v>14.213267779999999</v>
      </c>
      <c r="Q9" s="37">
        <f t="shared" si="7"/>
        <v>-1.1537889986900609</v>
      </c>
      <c r="R9" s="65">
        <v>5.3872184900000004</v>
      </c>
      <c r="S9" s="65">
        <v>6.1029615400000008</v>
      </c>
      <c r="T9" s="37">
        <f t="shared" si="8"/>
        <v>-11.727798795861332</v>
      </c>
      <c r="U9" s="24">
        <f t="shared" si="9"/>
        <v>11.054730087734125</v>
      </c>
      <c r="V9" s="24">
        <f t="shared" si="10"/>
        <v>11.093335629027518</v>
      </c>
    </row>
    <row r="10" spans="2:22">
      <c r="B10" s="20">
        <v>6</v>
      </c>
      <c r="C10" s="21" t="str">
        <f t="shared" si="0"/>
        <v xml:space="preserve">NEŠKOVIĆ </v>
      </c>
      <c r="D10" s="22">
        <f t="shared" si="1"/>
        <v>6.7794061753833406</v>
      </c>
      <c r="E10" s="22">
        <f t="shared" si="1"/>
        <v>6.2815944330539972</v>
      </c>
      <c r="F10" s="22">
        <f t="shared" si="2"/>
        <v>7.9249265076688005</v>
      </c>
      <c r="G10" s="22">
        <f t="shared" si="3"/>
        <v>1.3782022772940388</v>
      </c>
      <c r="H10" s="22">
        <f t="shared" si="3"/>
        <v>1.7107591252818497</v>
      </c>
      <c r="I10" s="22">
        <f t="shared" si="4"/>
        <v>-19.439139214471339</v>
      </c>
      <c r="J10" s="22">
        <f t="shared" si="5"/>
        <v>10.43318567857032</v>
      </c>
      <c r="K10" s="22">
        <f t="shared" si="6"/>
        <v>9.5889093040090589</v>
      </c>
      <c r="M10" s="20">
        <v>6</v>
      </c>
      <c r="N10" s="21" t="s">
        <v>38</v>
      </c>
      <c r="O10" s="65">
        <v>13.259365979999998</v>
      </c>
      <c r="P10" s="65">
        <v>12.285730839999999</v>
      </c>
      <c r="Q10" s="37">
        <f t="shared" si="7"/>
        <v>7.9249265076687863</v>
      </c>
      <c r="R10" s="65">
        <v>2.6955293599999997</v>
      </c>
      <c r="S10" s="65">
        <v>3.3459540200000002</v>
      </c>
      <c r="T10" s="37">
        <f t="shared" si="8"/>
        <v>-19.439139214471339</v>
      </c>
      <c r="U10" s="24">
        <f t="shared" si="9"/>
        <v>10.433185678570318</v>
      </c>
      <c r="V10" s="24">
        <f t="shared" si="10"/>
        <v>9.5889093040090589</v>
      </c>
    </row>
    <row r="11" spans="2:22">
      <c r="B11" s="20">
        <v>7</v>
      </c>
      <c r="C11" s="21" t="str">
        <f t="shared" si="0"/>
        <v xml:space="preserve">KRAJINA </v>
      </c>
      <c r="D11" s="22">
        <f t="shared" si="1"/>
        <v>4.6461285592306085</v>
      </c>
      <c r="E11" s="22">
        <f t="shared" si="1"/>
        <v>3.9553201709760053</v>
      </c>
      <c r="F11" s="22">
        <f t="shared" si="2"/>
        <v>17.465296319719698</v>
      </c>
      <c r="G11" s="22">
        <f t="shared" si="3"/>
        <v>0.96884893881370071</v>
      </c>
      <c r="H11" s="22">
        <f t="shared" si="3"/>
        <v>0.7503061104492722</v>
      </c>
      <c r="I11" s="22">
        <f t="shared" si="4"/>
        <v>29.127155613002856</v>
      </c>
      <c r="J11" s="22">
        <f t="shared" si="5"/>
        <v>7.1501722556430822</v>
      </c>
      <c r="K11" s="22">
        <f t="shared" si="6"/>
        <v>6.0378311258415645</v>
      </c>
      <c r="M11" s="20">
        <v>7</v>
      </c>
      <c r="N11" s="21" t="s">
        <v>40</v>
      </c>
      <c r="O11" s="65">
        <v>9.0870376200000003</v>
      </c>
      <c r="P11" s="65">
        <v>7.7359338500000003</v>
      </c>
      <c r="Q11" s="37">
        <f t="shared" si="7"/>
        <v>17.465296319719684</v>
      </c>
      <c r="R11" s="65">
        <v>1.8949038200000001</v>
      </c>
      <c r="S11" s="65">
        <v>1.4674712000000001</v>
      </c>
      <c r="T11" s="37">
        <f t="shared" si="8"/>
        <v>29.127155613002827</v>
      </c>
      <c r="U11" s="24">
        <f t="shared" si="9"/>
        <v>7.1501722556430805</v>
      </c>
      <c r="V11" s="24">
        <f t="shared" si="10"/>
        <v>6.0378311258415645</v>
      </c>
    </row>
    <row r="12" spans="2:22">
      <c r="B12" s="20">
        <v>8</v>
      </c>
      <c r="C12" s="21" t="str">
        <f t="shared" si="0"/>
        <v>TRIGLAV RS</v>
      </c>
      <c r="D12" s="22">
        <f t="shared" si="1"/>
        <v>4.1508411467254316</v>
      </c>
      <c r="E12" s="22">
        <f t="shared" si="1"/>
        <v>3.850125603963535</v>
      </c>
      <c r="F12" s="22">
        <f t="shared" si="2"/>
        <v>7.810538504310685</v>
      </c>
      <c r="G12" s="22">
        <f t="shared" si="3"/>
        <v>1.4459930157529028</v>
      </c>
      <c r="H12" s="22">
        <f t="shared" si="3"/>
        <v>1.7194994503612278</v>
      </c>
      <c r="I12" s="22">
        <f t="shared" si="4"/>
        <v>-15.906165864191891</v>
      </c>
      <c r="J12" s="22">
        <f t="shared" si="5"/>
        <v>6.387948337316935</v>
      </c>
      <c r="K12" s="22">
        <f t="shared" si="6"/>
        <v>5.8772506915095963</v>
      </c>
      <c r="M12" s="20">
        <v>8</v>
      </c>
      <c r="N12" s="21" t="s">
        <v>41</v>
      </c>
      <c r="O12" s="65">
        <v>8.1183396400000003</v>
      </c>
      <c r="P12" s="65">
        <v>7.5301911600000002</v>
      </c>
      <c r="Q12" s="37">
        <f t="shared" si="7"/>
        <v>7.8105385043106992</v>
      </c>
      <c r="R12" s="65">
        <v>2.82811652</v>
      </c>
      <c r="S12" s="65">
        <v>3.3630486099999999</v>
      </c>
      <c r="T12" s="37">
        <f t="shared" si="8"/>
        <v>-15.906165864191891</v>
      </c>
      <c r="U12" s="24">
        <f t="shared" si="9"/>
        <v>6.387948337316935</v>
      </c>
      <c r="V12" s="24">
        <f t="shared" si="10"/>
        <v>5.8772506915095972</v>
      </c>
    </row>
    <row r="13" spans="2:22">
      <c r="B13" s="20">
        <v>9</v>
      </c>
      <c r="C13" s="21" t="str">
        <f t="shared" si="0"/>
        <v>AURA</v>
      </c>
      <c r="D13" s="22">
        <f t="shared" si="1"/>
        <v>3.0391519763987662</v>
      </c>
      <c r="E13" s="22">
        <f t="shared" si="1"/>
        <v>2.6783117193212092</v>
      </c>
      <c r="F13" s="22">
        <f t="shared" si="2"/>
        <v>13.472675882888211</v>
      </c>
      <c r="G13" s="22">
        <f t="shared" si="3"/>
        <v>0.8239586262609736</v>
      </c>
      <c r="H13" s="22">
        <f t="shared" si="3"/>
        <v>0.38854655056932352</v>
      </c>
      <c r="I13" s="22">
        <f t="shared" si="4"/>
        <v>112.06175297494113</v>
      </c>
      <c r="J13" s="22">
        <f t="shared" si="5"/>
        <v>4.6771112476336265</v>
      </c>
      <c r="K13" s="22">
        <f t="shared" si="6"/>
        <v>4.0884664615237627</v>
      </c>
      <c r="M13" s="20">
        <v>9</v>
      </c>
      <c r="N13" s="21" t="s">
        <v>25</v>
      </c>
      <c r="O13" s="65">
        <v>5.944064609999999</v>
      </c>
      <c r="P13" s="65">
        <v>5.2383224100000003</v>
      </c>
      <c r="Q13" s="37">
        <f t="shared" si="7"/>
        <v>13.472675882888211</v>
      </c>
      <c r="R13" s="65">
        <v>1.611523</v>
      </c>
      <c r="S13" s="65">
        <v>0.75993100000000002</v>
      </c>
      <c r="T13" s="37">
        <f t="shared" si="8"/>
        <v>112.06175297494113</v>
      </c>
      <c r="U13" s="24">
        <f t="shared" si="9"/>
        <v>4.6771112476336265</v>
      </c>
      <c r="V13" s="24">
        <f t="shared" si="10"/>
        <v>4.0884664615237627</v>
      </c>
    </row>
    <row r="14" spans="2:22">
      <c r="B14" s="20">
        <v>10</v>
      </c>
      <c r="C14" s="21" t="str">
        <f t="shared" si="0"/>
        <v xml:space="preserve">MIKROFIN </v>
      </c>
      <c r="D14" s="22">
        <f t="shared" si="1"/>
        <v>2.563216378724122</v>
      </c>
      <c r="E14" s="22">
        <f t="shared" si="1"/>
        <v>1.9169590557461538</v>
      </c>
      <c r="F14" s="22">
        <f t="shared" si="2"/>
        <v>33.712630483201451</v>
      </c>
      <c r="G14" s="22">
        <f t="shared" si="3"/>
        <v>0.44838174074433879</v>
      </c>
      <c r="H14" s="22">
        <f t="shared" si="3"/>
        <v>0.35302755351947768</v>
      </c>
      <c r="I14" s="22">
        <f t="shared" si="4"/>
        <v>27.010409321945502</v>
      </c>
      <c r="J14" s="22">
        <f t="shared" si="5"/>
        <v>3.9446688576775291</v>
      </c>
      <c r="K14" s="22">
        <f t="shared" si="6"/>
        <v>2.9262549056532992</v>
      </c>
      <c r="M14" s="20">
        <v>10</v>
      </c>
      <c r="N14" s="21" t="s">
        <v>42</v>
      </c>
      <c r="O14" s="65">
        <v>5.0132154899999994</v>
      </c>
      <c r="P14" s="65">
        <v>3.7492460299999997</v>
      </c>
      <c r="Q14" s="37">
        <f t="shared" si="7"/>
        <v>33.712630483201451</v>
      </c>
      <c r="R14" s="65">
        <v>0.87695846000000011</v>
      </c>
      <c r="S14" s="65">
        <v>0.69046187999999997</v>
      </c>
      <c r="T14" s="37">
        <f t="shared" si="8"/>
        <v>27.010409321945502</v>
      </c>
      <c r="U14" s="24">
        <f t="shared" si="9"/>
        <v>3.9446688576775286</v>
      </c>
      <c r="V14" s="24">
        <f t="shared" si="10"/>
        <v>2.9262549056532992</v>
      </c>
    </row>
    <row r="15" spans="2:22">
      <c r="B15" s="20">
        <v>11</v>
      </c>
      <c r="C15" s="21" t="str">
        <f t="shared" si="0"/>
        <v>GRAWE RS</v>
      </c>
      <c r="D15" s="22">
        <f t="shared" si="1"/>
        <v>7.0864032150033483E-3</v>
      </c>
      <c r="E15" s="22">
        <f t="shared" si="1"/>
        <v>7.6431693961131596E-3</v>
      </c>
      <c r="F15" s="22">
        <f t="shared" si="2"/>
        <v>-7.2844935425995914</v>
      </c>
      <c r="G15" s="22">
        <f t="shared" si="3"/>
        <v>1.0178031833032524E-3</v>
      </c>
      <c r="H15" s="22">
        <f t="shared" si="3"/>
        <v>2.1189878465919841E-3</v>
      </c>
      <c r="I15" s="22">
        <f t="shared" si="4"/>
        <v>-51.967483676689874</v>
      </c>
      <c r="J15" s="22">
        <f t="shared" si="5"/>
        <v>1.0905639612479338E-2</v>
      </c>
      <c r="K15" s="22">
        <f t="shared" si="6"/>
        <v>1.1667365493839225E-2</v>
      </c>
      <c r="M15" s="20">
        <v>11</v>
      </c>
      <c r="N15" s="21" t="s">
        <v>39</v>
      </c>
      <c r="O15" s="65">
        <v>1.3859799999999999E-2</v>
      </c>
      <c r="P15" s="65">
        <v>1.494874E-2</v>
      </c>
      <c r="Q15" s="37">
        <f t="shared" si="7"/>
        <v>-7.2844935425995914</v>
      </c>
      <c r="R15" s="65">
        <v>1.9906500000000001E-3</v>
      </c>
      <c r="S15" s="65">
        <v>4.1443800000000005E-3</v>
      </c>
      <c r="T15" s="37">
        <f t="shared" si="8"/>
        <v>-51.967483676689888</v>
      </c>
      <c r="U15" s="24">
        <f t="shared" si="9"/>
        <v>1.0905639612479336E-2</v>
      </c>
      <c r="V15" s="24">
        <f t="shared" si="10"/>
        <v>1.1667365493839225E-2</v>
      </c>
    </row>
    <row r="16" spans="2:22" s="23" customFormat="1">
      <c r="B16" s="36" t="s">
        <v>1</v>
      </c>
      <c r="C16" s="64"/>
      <c r="D16" s="40">
        <f t="shared" si="1"/>
        <v>64.979253549643872</v>
      </c>
      <c r="E16" s="40">
        <f t="shared" si="1"/>
        <v>65.508956586206367</v>
      </c>
      <c r="F16" s="40">
        <f t="shared" si="2"/>
        <v>-0.80859635714917033</v>
      </c>
      <c r="G16" s="40">
        <f t="shared" si="3"/>
        <v>22.594409677732724</v>
      </c>
      <c r="H16" s="40">
        <f t="shared" si="3"/>
        <v>20.623999688111951</v>
      </c>
      <c r="I16" s="40">
        <f t="shared" si="4"/>
        <v>9.5539663470638629</v>
      </c>
      <c r="J16" s="40">
        <f t="shared" si="5"/>
        <v>100</v>
      </c>
      <c r="K16" s="40">
        <f t="shared" si="6"/>
        <v>100</v>
      </c>
      <c r="M16" s="36" t="s">
        <v>1</v>
      </c>
      <c r="N16" s="36"/>
      <c r="O16" s="66">
        <v>127.08837346999998</v>
      </c>
      <c r="P16" s="66">
        <v>128.12438255999999</v>
      </c>
      <c r="Q16" s="38">
        <f t="shared" si="7"/>
        <v>-0.80859635714914191</v>
      </c>
      <c r="R16" s="66">
        <v>44.190824279999994</v>
      </c>
      <c r="S16" s="66">
        <v>40.337037309999999</v>
      </c>
      <c r="T16" s="38">
        <f t="shared" si="8"/>
        <v>9.5539663470638772</v>
      </c>
      <c r="U16" s="39">
        <f t="shared" si="9"/>
        <v>100</v>
      </c>
      <c r="V16" s="39">
        <f t="shared" si="10"/>
        <v>100</v>
      </c>
    </row>
    <row r="18" spans="2:10" customFormat="1" ht="15">
      <c r="B18" s="4"/>
      <c r="C18" s="4"/>
      <c r="D18" s="4"/>
      <c r="E18" s="4"/>
      <c r="F18" s="4"/>
      <c r="G18" s="4"/>
      <c r="H18" s="4"/>
      <c r="I18" s="4"/>
      <c r="J18" s="4"/>
    </row>
    <row r="19" spans="2:10" customFormat="1" ht="15">
      <c r="B19" s="1" t="s">
        <v>12</v>
      </c>
      <c r="C19" s="4"/>
      <c r="D19" s="4"/>
      <c r="E19" s="3" t="s">
        <v>14</v>
      </c>
      <c r="F19" s="4"/>
      <c r="G19" s="4"/>
      <c r="H19" s="3"/>
      <c r="I19" s="4"/>
      <c r="J19" s="4"/>
    </row>
    <row r="20" spans="2:10" customFormat="1" ht="15">
      <c r="B20" s="2" t="s">
        <v>13</v>
      </c>
      <c r="C20" s="4"/>
      <c r="D20" s="4"/>
      <c r="E20" s="4"/>
      <c r="F20" s="4"/>
      <c r="G20" s="4"/>
      <c r="H20" s="4"/>
      <c r="I20" s="4"/>
      <c r="J20" s="4"/>
    </row>
  </sheetData>
  <sortState ref="C5:V15">
    <sortCondition descending="1" ref="D5:D15"/>
  </sortState>
  <mergeCells count="10">
    <mergeCell ref="B2:B4"/>
    <mergeCell ref="C2:C4"/>
    <mergeCell ref="D2:F2"/>
    <mergeCell ref="G2:I2"/>
    <mergeCell ref="R2:T2"/>
    <mergeCell ref="U2:V2"/>
    <mergeCell ref="J2:K2"/>
    <mergeCell ref="M2:M4"/>
    <mergeCell ref="N2:N4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RS_MARKET</vt:lpstr>
      <vt:lpstr>RSTOTAL</vt:lpstr>
      <vt:lpstr>RSLIFE</vt:lpstr>
      <vt:lpstr>RSNON-LIFE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2014-02-10T09:39:36Z</dcterms:modified>
</cp:coreProperties>
</file>